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2345" tabRatio="1000" firstSheet="1" activeTab="9"/>
  </bookViews>
  <sheets>
    <sheet name="List1" sheetId="1" r:id="rId1"/>
    <sheet name="Střecha parametry" sheetId="4" r:id="rId2"/>
    <sheet name="Zatížení větrem podélně" sheetId="2" r:id="rId3"/>
    <sheet name="Zatížení větrem příčně" sheetId="3" r:id="rId4"/>
    <sheet name="Zatížení větrem podélně We" sheetId="6" r:id="rId5"/>
    <sheet name="Zatížení větrem příčně We" sheetId="7" r:id="rId6"/>
    <sheet name="Zatížení Střecha" sheetId="8" r:id="rId7"/>
    <sheet name="Zatížení Vaznice" sheetId="11" r:id="rId8"/>
    <sheet name="Zatížení Stropu nad 1NP" sheetId="12" r:id="rId9"/>
    <sheet name="Zatížení Stropu nad výminkem" sheetId="13" r:id="rId10"/>
    <sheet name="Zatížení Zdivo" sheetId="10" r:id="rId11"/>
    <sheet name="Zatížení základů" sheetId="9" r:id="rId12"/>
  </sheets>
  <definedNames>
    <definedName name="_xlnm.Print_Area" localSheetId="8">'Zatížení Stropu nad 1NP'!$A$1:$I$12</definedName>
    <definedName name="_xlnm.Print_Area" localSheetId="9">'Zatížení Stropu nad výminkem'!$A$1:$I$16</definedName>
    <definedName name="_xlnm.Print_Area" localSheetId="6">'Zatížení Střecha'!$A$1:$I$14</definedName>
    <definedName name="_xlnm.Print_Area" localSheetId="7">'Zatížení Vaznice'!$A$1:$I$6</definedName>
    <definedName name="_xlnm.Print_Area" localSheetId="11">'Zatížení základů'!$A$1:$G$28</definedName>
    <definedName name="Print_Area" localSheetId="0">List1!$A$1:$E$15</definedName>
    <definedName name="Print_Area" localSheetId="8">'Zatížení Stropu nad 1NP'!$A$1:$I$12</definedName>
    <definedName name="Print_Area" localSheetId="9">'Zatížení Stropu nad výminkem'!$A$1:$I$16</definedName>
    <definedName name="Print_Area" localSheetId="6">'Zatížení Střecha'!$A$1:$I$14</definedName>
    <definedName name="Print_Area" localSheetId="7">'Zatížení Vaznice'!$A$1:$I$6</definedName>
    <definedName name="Print_Area" localSheetId="2">'Zatížení větrem podélně'!$A$1:$E$5</definedName>
    <definedName name="Print_Area" localSheetId="4">'Zatížení větrem podélně We'!$A$1:$E$5</definedName>
    <definedName name="Print_Area" localSheetId="3">'Zatížení větrem příčně'!$A$1:$D$8</definedName>
    <definedName name="Print_Area" localSheetId="5">'Zatížení větrem příčně We'!$A$1:$D$5</definedName>
    <definedName name="Print_Area" localSheetId="11">'Zatížení základů'!$A$2:$D$12</definedName>
    <definedName name="Print_Area" localSheetId="10">'Zatížení Zdivo'!$A$1:$E$8</definedName>
  </definedNames>
  <calcPr calcId="145621"/>
</workbook>
</file>

<file path=xl/calcChain.xml><?xml version="1.0" encoding="utf-8"?>
<calcChain xmlns="http://schemas.openxmlformats.org/spreadsheetml/2006/main">
  <c r="I23" i="13" l="1"/>
  <c r="H23" i="13"/>
  <c r="G23" i="13"/>
  <c r="H21" i="13"/>
  <c r="I21" i="13"/>
  <c r="H14" i="13"/>
  <c r="G14" i="13" s="1"/>
  <c r="I14" i="13"/>
  <c r="F13" i="13"/>
  <c r="H13" i="13" s="1"/>
  <c r="F9" i="13"/>
  <c r="H9" i="13" s="1"/>
  <c r="F10" i="13"/>
  <c r="H10" i="13" s="1"/>
  <c r="F11" i="13"/>
  <c r="H11" i="13" s="1"/>
  <c r="F12" i="13"/>
  <c r="H12" i="13" s="1"/>
  <c r="F15" i="13"/>
  <c r="H15" i="13" s="1"/>
  <c r="F23" i="13"/>
  <c r="I22" i="13"/>
  <c r="H22" i="13"/>
  <c r="G22" i="13" s="1"/>
  <c r="F8" i="13"/>
  <c r="I8" i="13" s="1"/>
  <c r="F7" i="13"/>
  <c r="I7" i="13" s="1"/>
  <c r="F6" i="13"/>
  <c r="I6" i="13" s="1"/>
  <c r="F5" i="13"/>
  <c r="I5" i="13" s="1"/>
  <c r="F5" i="12"/>
  <c r="F6" i="12"/>
  <c r="H6" i="12" s="1"/>
  <c r="F7" i="12"/>
  <c r="H7" i="12" s="1"/>
  <c r="F8" i="12"/>
  <c r="F9" i="12"/>
  <c r="F11" i="12"/>
  <c r="F12" i="12"/>
  <c r="H11" i="12"/>
  <c r="I11" i="12"/>
  <c r="I9" i="12"/>
  <c r="I8" i="12"/>
  <c r="I5" i="12"/>
  <c r="F4" i="12"/>
  <c r="H4" i="12" s="1"/>
  <c r="F18" i="12"/>
  <c r="I17" i="12"/>
  <c r="I18" i="12" s="1"/>
  <c r="H17" i="12"/>
  <c r="H18" i="12" s="1"/>
  <c r="H10" i="12"/>
  <c r="H12" i="12" s="1"/>
  <c r="H16" i="13" l="1"/>
  <c r="F16" i="13"/>
  <c r="G21" i="13"/>
  <c r="I13" i="13"/>
  <c r="G13" i="13" s="1"/>
  <c r="I9" i="13"/>
  <c r="I11" i="13"/>
  <c r="G11" i="13" s="1"/>
  <c r="G9" i="13"/>
  <c r="I15" i="13"/>
  <c r="G15" i="13" s="1"/>
  <c r="I12" i="13"/>
  <c r="G12" i="13" s="1"/>
  <c r="I10" i="13"/>
  <c r="H4" i="13"/>
  <c r="H5" i="13"/>
  <c r="G5" i="13" s="1"/>
  <c r="H6" i="13"/>
  <c r="G6" i="13" s="1"/>
  <c r="H7" i="13"/>
  <c r="G7" i="13" s="1"/>
  <c r="H8" i="13"/>
  <c r="G8" i="13" s="1"/>
  <c r="I4" i="13"/>
  <c r="H8" i="12"/>
  <c r="G8" i="12" s="1"/>
  <c r="H9" i="12"/>
  <c r="G9" i="12" s="1"/>
  <c r="G11" i="12"/>
  <c r="I6" i="12"/>
  <c r="G6" i="12" s="1"/>
  <c r="H5" i="12"/>
  <c r="G5" i="12" s="1"/>
  <c r="I7" i="12"/>
  <c r="G7" i="12" s="1"/>
  <c r="G17" i="12"/>
  <c r="G18" i="12" s="1"/>
  <c r="I4" i="12"/>
  <c r="G4" i="12" s="1"/>
  <c r="I10" i="12"/>
  <c r="I12" i="12" s="1"/>
  <c r="F11" i="8"/>
  <c r="H11" i="8"/>
  <c r="G11" i="8" s="1"/>
  <c r="I11" i="8"/>
  <c r="F12" i="8"/>
  <c r="H12" i="8"/>
  <c r="G12" i="8" s="1"/>
  <c r="I12" i="8"/>
  <c r="G10" i="13" l="1"/>
  <c r="G16" i="13" s="1"/>
  <c r="I16" i="13"/>
  <c r="G4" i="13"/>
  <c r="G10" i="12"/>
  <c r="G12" i="12" s="1"/>
  <c r="F20" i="8"/>
  <c r="F12" i="11"/>
  <c r="I11" i="11"/>
  <c r="I12" i="11" s="1"/>
  <c r="H11" i="11"/>
  <c r="H12" i="11" s="1"/>
  <c r="F5" i="11"/>
  <c r="F6" i="11" s="1"/>
  <c r="I4" i="11"/>
  <c r="H4" i="11"/>
  <c r="I19" i="8"/>
  <c r="I20" i="8" s="1"/>
  <c r="H5" i="11" l="1"/>
  <c r="H6" i="11" s="1"/>
  <c r="G4" i="11"/>
  <c r="I5" i="11"/>
  <c r="G11" i="11"/>
  <c r="G12" i="11" s="1"/>
  <c r="H19" i="8"/>
  <c r="H20" i="8" s="1"/>
  <c r="G19" i="8"/>
  <c r="G20" i="8" s="1"/>
  <c r="E1" i="3"/>
  <c r="C1" i="3"/>
  <c r="G5" i="11" l="1"/>
  <c r="G6" i="11" s="1"/>
  <c r="I6" i="11"/>
  <c r="D13" i="3"/>
  <c r="D16" i="3"/>
  <c r="C16" i="3"/>
  <c r="B18" i="3"/>
  <c r="B17" i="3"/>
  <c r="B16" i="3"/>
  <c r="B15" i="3"/>
  <c r="B14" i="3"/>
  <c r="B13" i="3"/>
  <c r="E2" i="3"/>
  <c r="E13" i="3" s="1"/>
  <c r="E5" i="3"/>
  <c r="E16" i="3" s="1"/>
  <c r="D5" i="3"/>
  <c r="D2" i="3"/>
  <c r="C5" i="3"/>
  <c r="C2" i="3"/>
  <c r="C13" i="3" s="1"/>
  <c r="B4" i="3"/>
  <c r="B5" i="3"/>
  <c r="B7" i="3" s="1"/>
  <c r="B6" i="3"/>
  <c r="B3" i="3"/>
  <c r="B2" i="3"/>
  <c r="H4" i="8"/>
  <c r="I4" i="8"/>
  <c r="F10" i="8"/>
  <c r="I10" i="8" s="1"/>
  <c r="F9" i="8"/>
  <c r="I9" i="8" s="1"/>
  <c r="F8" i="8"/>
  <c r="I8" i="8" s="1"/>
  <c r="F6" i="8"/>
  <c r="H6" i="8" s="1"/>
  <c r="F7" i="8"/>
  <c r="I7" i="8" s="1"/>
  <c r="G4" i="8" l="1"/>
  <c r="H8" i="8"/>
  <c r="G8" i="8" s="1"/>
  <c r="H10" i="8"/>
  <c r="G10" i="8" s="1"/>
  <c r="H9" i="8"/>
  <c r="G9" i="8" s="1"/>
  <c r="I6" i="8"/>
  <c r="G6" i="8" s="1"/>
  <c r="H7" i="8"/>
  <c r="G7" i="8" s="1"/>
  <c r="F28" i="9"/>
  <c r="F27" i="9"/>
  <c r="D17" i="9"/>
  <c r="B24" i="9"/>
  <c r="D23" i="9"/>
  <c r="D22" i="9"/>
  <c r="D21" i="9"/>
  <c r="D20" i="9"/>
  <c r="D19" i="9"/>
  <c r="D18" i="9"/>
  <c r="D10" i="9"/>
  <c r="D5" i="9"/>
  <c r="D6" i="9"/>
  <c r="D7" i="9"/>
  <c r="D8" i="9"/>
  <c r="D9" i="9"/>
  <c r="D11" i="9"/>
  <c r="B12" i="9"/>
  <c r="D1" i="10"/>
  <c r="D2" i="10"/>
  <c r="D3" i="10"/>
  <c r="D4" i="10"/>
  <c r="D5" i="10"/>
  <c r="D6" i="10"/>
  <c r="D7" i="10"/>
  <c r="D8" i="10"/>
  <c r="F13" i="8"/>
  <c r="F5" i="8"/>
  <c r="B5" i="7"/>
  <c r="A4" i="7"/>
  <c r="A3" i="7"/>
  <c r="D2" i="7"/>
  <c r="A2" i="7"/>
  <c r="B1" i="7"/>
  <c r="C1" i="7" s="1"/>
  <c r="B5" i="6"/>
  <c r="C1" i="6" s="1"/>
  <c r="A4" i="6"/>
  <c r="A3" i="6"/>
  <c r="E2" i="6"/>
  <c r="A2" i="6"/>
  <c r="D1" i="6"/>
  <c r="B1" i="6"/>
  <c r="D2" i="2"/>
  <c r="B5" i="2"/>
  <c r="D1" i="2"/>
  <c r="E2" i="2"/>
  <c r="F2" i="3"/>
  <c r="B8" i="3"/>
  <c r="A4" i="2"/>
  <c r="A3" i="2"/>
  <c r="A2" i="2"/>
  <c r="B1" i="2"/>
  <c r="D14" i="1"/>
  <c r="D11" i="1"/>
  <c r="D7" i="1"/>
  <c r="D6" i="1" s="1"/>
  <c r="D9" i="1" s="1"/>
  <c r="D13" i="1" s="1"/>
  <c r="I13" i="8" l="1"/>
  <c r="F14" i="8"/>
  <c r="C10" i="3"/>
  <c r="H13" i="8"/>
  <c r="G13" i="8" s="1"/>
  <c r="H5" i="8"/>
  <c r="I5" i="8"/>
  <c r="I14" i="8" s="1"/>
  <c r="D24" i="9"/>
  <c r="B28" i="9" s="1"/>
  <c r="D28" i="9" s="1"/>
  <c r="D12" i="9"/>
  <c r="B27" i="9" s="1"/>
  <c r="D27" i="9" s="1"/>
  <c r="B4" i="7"/>
  <c r="B3" i="7"/>
  <c r="B2" i="7"/>
  <c r="C2" i="6"/>
  <c r="C2" i="7"/>
  <c r="B4" i="6"/>
  <c r="D2" i="6"/>
  <c r="B2" i="6"/>
  <c r="B3" i="6" s="1"/>
  <c r="D15" i="1"/>
  <c r="B2" i="2"/>
  <c r="B3" i="2" s="1"/>
  <c r="B4" i="2"/>
  <c r="C1" i="2"/>
  <c r="C2" i="2" s="1"/>
  <c r="A4" i="3" l="1"/>
  <c r="A6" i="3"/>
  <c r="D1" i="3"/>
  <c r="A2" i="3"/>
  <c r="B1" i="3"/>
  <c r="H14" i="8"/>
  <c r="G5" i="8"/>
  <c r="G14" i="8" s="1"/>
</calcChain>
</file>

<file path=xl/sharedStrings.xml><?xml version="1.0" encoding="utf-8"?>
<sst xmlns="http://schemas.openxmlformats.org/spreadsheetml/2006/main" count="215" uniqueCount="124">
  <si>
    <t>Výška nad terénem</t>
  </si>
  <si>
    <t>Z</t>
  </si>
  <si>
    <t>m</t>
  </si>
  <si>
    <t>Základní rychlost větru</t>
  </si>
  <si>
    <t>Vb</t>
  </si>
  <si>
    <r>
      <t>C</t>
    </r>
    <r>
      <rPr>
        <vertAlign val="subscript"/>
        <sz val="11"/>
        <color theme="1"/>
        <rFont val="Century Gothic"/>
        <family val="2"/>
        <charset val="238"/>
      </rPr>
      <t>dir</t>
    </r>
    <r>
      <rPr>
        <sz val="11"/>
        <color theme="1"/>
        <rFont val="Century Gothic"/>
        <family val="2"/>
        <charset val="238"/>
      </rPr>
      <t>.C</t>
    </r>
    <r>
      <rPr>
        <vertAlign val="subscript"/>
        <sz val="11"/>
        <color theme="1"/>
        <rFont val="Century Gothic"/>
        <family val="2"/>
        <charset val="238"/>
      </rPr>
      <t>season</t>
    </r>
    <r>
      <rPr>
        <sz val="11"/>
        <color theme="1"/>
        <rFont val="Century Gothic"/>
        <family val="2"/>
        <charset val="238"/>
      </rPr>
      <t>.V</t>
    </r>
    <r>
      <rPr>
        <vertAlign val="subscript"/>
        <sz val="11"/>
        <color theme="1"/>
        <rFont val="Century Gothic"/>
        <family val="2"/>
        <charset val="238"/>
      </rPr>
      <t>b,0</t>
    </r>
  </si>
  <si>
    <t>m/s</t>
  </si>
  <si>
    <t>Kategorie terénu III</t>
  </si>
  <si>
    <r>
      <t>Z</t>
    </r>
    <r>
      <rPr>
        <vertAlign val="subscript"/>
        <sz val="11"/>
        <color theme="1"/>
        <rFont val="Century Gothic"/>
        <family val="2"/>
        <charset val="238"/>
      </rPr>
      <t>min</t>
    </r>
  </si>
  <si>
    <t>Součinitel drsnosti</t>
  </si>
  <si>
    <r>
      <t>C</t>
    </r>
    <r>
      <rPr>
        <vertAlign val="subscript"/>
        <sz val="11"/>
        <color theme="1"/>
        <rFont val="Century Gothic"/>
        <family val="2"/>
        <charset val="238"/>
      </rPr>
      <t>r</t>
    </r>
    <r>
      <rPr>
        <sz val="11"/>
        <color theme="1"/>
        <rFont val="Century Gothic"/>
        <family val="2"/>
        <charset val="238"/>
      </rPr>
      <t>(z)</t>
    </r>
  </si>
  <si>
    <t>Součinitel terénu</t>
  </si>
  <si>
    <r>
      <t>K</t>
    </r>
    <r>
      <rPr>
        <vertAlign val="subscript"/>
        <sz val="11"/>
        <color theme="1"/>
        <rFont val="Century Gothic"/>
        <family val="2"/>
        <charset val="238"/>
      </rPr>
      <t>r</t>
    </r>
  </si>
  <si>
    <r>
      <t>0.19(z</t>
    </r>
    <r>
      <rPr>
        <vertAlign val="subscript"/>
        <sz val="11"/>
        <color theme="1"/>
        <rFont val="Century Gothic"/>
        <family val="2"/>
        <charset val="238"/>
      </rPr>
      <t>0</t>
    </r>
    <r>
      <rPr>
        <sz val="11"/>
        <color theme="1"/>
        <rFont val="Century Gothic"/>
        <family val="2"/>
        <charset val="238"/>
      </rPr>
      <t>/z</t>
    </r>
    <r>
      <rPr>
        <vertAlign val="subscript"/>
        <sz val="11"/>
        <color theme="1"/>
        <rFont val="Century Gothic"/>
        <family val="2"/>
        <charset val="238"/>
      </rPr>
      <t>0,II</t>
    </r>
    <r>
      <rPr>
        <sz val="11"/>
        <color theme="1"/>
        <rFont val="Century Gothic"/>
        <family val="2"/>
        <charset val="238"/>
      </rPr>
      <t>)</t>
    </r>
    <r>
      <rPr>
        <vertAlign val="superscript"/>
        <sz val="11"/>
        <color theme="1"/>
        <rFont val="Century Gothic"/>
        <family val="2"/>
        <charset val="238"/>
      </rPr>
      <t>0,07</t>
    </r>
  </si>
  <si>
    <t>Součinitel orografie</t>
  </si>
  <si>
    <r>
      <t>C</t>
    </r>
    <r>
      <rPr>
        <vertAlign val="subscript"/>
        <sz val="11"/>
        <color theme="1"/>
        <rFont val="Century Gothic"/>
        <family val="2"/>
        <charset val="238"/>
      </rPr>
      <t>o</t>
    </r>
    <r>
      <rPr>
        <sz val="11"/>
        <color theme="1"/>
        <rFont val="Century Gothic"/>
        <family val="2"/>
        <charset val="238"/>
      </rPr>
      <t>(z)</t>
    </r>
  </si>
  <si>
    <t>Střední rychlost větru ve výšce z</t>
  </si>
  <si>
    <r>
      <t>V</t>
    </r>
    <r>
      <rPr>
        <vertAlign val="subscript"/>
        <sz val="11"/>
        <color theme="1"/>
        <rFont val="Century Gothic"/>
        <family val="2"/>
        <charset val="238"/>
      </rPr>
      <t>m</t>
    </r>
    <r>
      <rPr>
        <sz val="11"/>
        <color theme="1"/>
        <rFont val="Century Gothic"/>
        <family val="2"/>
        <charset val="238"/>
      </rPr>
      <t>(z)</t>
    </r>
  </si>
  <si>
    <r>
      <t>C</t>
    </r>
    <r>
      <rPr>
        <vertAlign val="subscript"/>
        <sz val="11"/>
        <color theme="1"/>
        <rFont val="Century Gothic"/>
        <family val="2"/>
        <charset val="238"/>
      </rPr>
      <t>r</t>
    </r>
    <r>
      <rPr>
        <sz val="11"/>
        <color theme="1"/>
        <rFont val="Century Gothic"/>
        <family val="2"/>
        <charset val="238"/>
      </rPr>
      <t>(z).C</t>
    </r>
    <r>
      <rPr>
        <vertAlign val="subscript"/>
        <sz val="11"/>
        <color theme="1"/>
        <rFont val="Century Gothic"/>
        <family val="2"/>
        <charset val="238"/>
      </rPr>
      <t>0</t>
    </r>
    <r>
      <rPr>
        <sz val="11"/>
        <color theme="1"/>
        <rFont val="Century Gothic"/>
        <family val="2"/>
        <charset val="238"/>
      </rPr>
      <t>(z).V</t>
    </r>
    <r>
      <rPr>
        <vertAlign val="subscript"/>
        <sz val="11"/>
        <color theme="1"/>
        <rFont val="Century Gothic"/>
        <family val="2"/>
        <charset val="238"/>
      </rPr>
      <t>b</t>
    </r>
  </si>
  <si>
    <t>Měrná hmotnost vzduchu</t>
  </si>
  <si>
    <t>ρ</t>
  </si>
  <si>
    <r>
      <t>Kg.m</t>
    </r>
    <r>
      <rPr>
        <vertAlign val="superscript"/>
        <sz val="11"/>
        <color theme="1"/>
        <rFont val="Century Gothic"/>
        <family val="2"/>
        <charset val="238"/>
      </rPr>
      <t>3</t>
    </r>
  </si>
  <si>
    <t>Intenzita turbulence</t>
  </si>
  <si>
    <r>
      <t>l</t>
    </r>
    <r>
      <rPr>
        <vertAlign val="subscript"/>
        <sz val="11"/>
        <color theme="1"/>
        <rFont val="Century Gothic"/>
        <family val="2"/>
        <charset val="238"/>
      </rPr>
      <t>v</t>
    </r>
  </si>
  <si>
    <r>
      <t>K</t>
    </r>
    <r>
      <rPr>
        <vertAlign val="subscript"/>
        <sz val="11"/>
        <color theme="1"/>
        <rFont val="Century Gothic"/>
        <family val="2"/>
        <charset val="238"/>
      </rPr>
      <t>i</t>
    </r>
    <r>
      <rPr>
        <sz val="11"/>
        <color theme="1"/>
        <rFont val="Century Gothic"/>
        <family val="2"/>
        <charset val="238"/>
      </rPr>
      <t>/[C</t>
    </r>
    <r>
      <rPr>
        <vertAlign val="subscript"/>
        <sz val="11"/>
        <color theme="1"/>
        <rFont val="Century Gothic"/>
        <family val="2"/>
        <charset val="238"/>
      </rPr>
      <t>0</t>
    </r>
    <r>
      <rPr>
        <sz val="11"/>
        <color theme="1"/>
        <rFont val="Century Gothic"/>
        <family val="2"/>
        <charset val="238"/>
      </rPr>
      <t>(z).l</t>
    </r>
    <r>
      <rPr>
        <vertAlign val="subscript"/>
        <sz val="11"/>
        <color theme="1"/>
        <rFont val="Century Gothic"/>
        <family val="2"/>
        <charset val="238"/>
      </rPr>
      <t>n</t>
    </r>
    <r>
      <rPr>
        <sz val="11"/>
        <color theme="1"/>
        <rFont val="Century Gothic"/>
        <family val="2"/>
        <charset val="238"/>
      </rPr>
      <t>(z/z</t>
    </r>
    <r>
      <rPr>
        <vertAlign val="subscript"/>
        <sz val="11"/>
        <color theme="1"/>
        <rFont val="Century Gothic"/>
        <family val="2"/>
        <charset val="238"/>
      </rPr>
      <t>0</t>
    </r>
    <r>
      <rPr>
        <sz val="11"/>
        <color theme="1"/>
        <rFont val="Century Gothic"/>
        <family val="2"/>
        <charset val="238"/>
      </rPr>
      <t>)]</t>
    </r>
  </si>
  <si>
    <t>Součinitel turbulence</t>
  </si>
  <si>
    <r>
      <t>K</t>
    </r>
    <r>
      <rPr>
        <vertAlign val="subscript"/>
        <sz val="11"/>
        <color theme="1"/>
        <rFont val="Century Gothic"/>
        <family val="2"/>
        <charset val="238"/>
      </rPr>
      <t>i</t>
    </r>
  </si>
  <si>
    <t>Základní dynamický tlak větru</t>
  </si>
  <si>
    <r>
      <t>q</t>
    </r>
    <r>
      <rPr>
        <vertAlign val="subscript"/>
        <sz val="11"/>
        <color theme="1"/>
        <rFont val="Century Gothic"/>
        <family val="2"/>
        <charset val="238"/>
      </rPr>
      <t>b</t>
    </r>
    <r>
      <rPr>
        <sz val="11"/>
        <color theme="1"/>
        <rFont val="Century Gothic"/>
        <family val="2"/>
        <charset val="238"/>
      </rPr>
      <t>(z)</t>
    </r>
  </si>
  <si>
    <r>
      <t>0,5.ρ.v</t>
    </r>
    <r>
      <rPr>
        <vertAlign val="subscript"/>
        <sz val="11"/>
        <color theme="1"/>
        <rFont val="Century Gothic"/>
        <family val="2"/>
        <charset val="238"/>
      </rPr>
      <t>m</t>
    </r>
    <r>
      <rPr>
        <vertAlign val="superscript"/>
        <sz val="11"/>
        <color theme="1"/>
        <rFont val="Century Gothic"/>
        <family val="2"/>
        <charset val="238"/>
      </rPr>
      <t>2</t>
    </r>
    <r>
      <rPr>
        <sz val="11"/>
        <color theme="1"/>
        <rFont val="Century Gothic"/>
        <family val="2"/>
        <charset val="238"/>
      </rPr>
      <t>(z)</t>
    </r>
  </si>
  <si>
    <t>Součinitel expozice</t>
  </si>
  <si>
    <r>
      <t>C</t>
    </r>
    <r>
      <rPr>
        <vertAlign val="subscript"/>
        <sz val="11"/>
        <color theme="1"/>
        <rFont val="Century Gothic"/>
        <family val="2"/>
        <charset val="238"/>
      </rPr>
      <t>e</t>
    </r>
  </si>
  <si>
    <r>
      <t>1+7.l</t>
    </r>
    <r>
      <rPr>
        <vertAlign val="subscript"/>
        <sz val="11"/>
        <color theme="1"/>
        <rFont val="Century Gothic"/>
        <family val="2"/>
        <charset val="238"/>
      </rPr>
      <t>v</t>
    </r>
    <r>
      <rPr>
        <sz val="11"/>
        <color theme="1"/>
        <rFont val="Century Gothic"/>
        <family val="2"/>
        <charset val="238"/>
      </rPr>
      <t>(z)</t>
    </r>
  </si>
  <si>
    <t>Maximální dynamický tlak</t>
  </si>
  <si>
    <r>
      <t>C</t>
    </r>
    <r>
      <rPr>
        <vertAlign val="subscript"/>
        <sz val="11"/>
        <color theme="1"/>
        <rFont val="Century Gothic"/>
        <family val="2"/>
        <charset val="238"/>
      </rPr>
      <t>e</t>
    </r>
    <r>
      <rPr>
        <sz val="11"/>
        <color theme="1"/>
        <rFont val="Century Gothic"/>
        <family val="2"/>
        <charset val="238"/>
      </rPr>
      <t>(z).q</t>
    </r>
    <r>
      <rPr>
        <vertAlign val="subscript"/>
        <sz val="11"/>
        <color theme="1"/>
        <rFont val="Century Gothic"/>
        <family val="2"/>
        <charset val="238"/>
      </rPr>
      <t>b</t>
    </r>
    <r>
      <rPr>
        <sz val="11"/>
        <color theme="1"/>
        <rFont val="Century Gothic"/>
        <family val="2"/>
        <charset val="238"/>
      </rPr>
      <t>(z)</t>
    </r>
  </si>
  <si>
    <t>parametr drsnosti terénu</t>
  </si>
  <si>
    <t>Z0</t>
  </si>
  <si>
    <r>
      <t>K</t>
    </r>
    <r>
      <rPr>
        <vertAlign val="subscript"/>
        <sz val="11"/>
        <color theme="1"/>
        <rFont val="Century Gothic"/>
        <family val="2"/>
        <charset val="238"/>
      </rPr>
      <t>r</t>
    </r>
    <r>
      <rPr>
        <sz val="11"/>
        <color theme="1"/>
        <rFont val="Century Gothic"/>
        <family val="2"/>
        <charset val="238"/>
      </rPr>
      <t>.l</t>
    </r>
    <r>
      <rPr>
        <vertAlign val="subscript"/>
        <sz val="11"/>
        <color theme="1"/>
        <rFont val="Century Gothic"/>
        <family val="2"/>
        <charset val="238"/>
      </rPr>
      <t>n</t>
    </r>
    <r>
      <rPr>
        <sz val="11"/>
        <color theme="1"/>
        <rFont val="Century Gothic"/>
        <family val="2"/>
        <charset val="238"/>
      </rPr>
      <t>(z/z</t>
    </r>
    <r>
      <rPr>
        <vertAlign val="subscript"/>
        <sz val="11"/>
        <color theme="1"/>
        <rFont val="Century Gothic"/>
        <family val="2"/>
        <charset val="238"/>
      </rPr>
      <t>0</t>
    </r>
    <r>
      <rPr>
        <sz val="11"/>
        <color theme="1"/>
        <rFont val="Century Gothic"/>
        <family val="2"/>
        <charset val="238"/>
      </rPr>
      <t>)</t>
    </r>
  </si>
  <si>
    <t>Z0,II</t>
  </si>
  <si>
    <t>qp(z)</t>
  </si>
  <si>
    <t>N/m2</t>
  </si>
  <si>
    <t>h</t>
  </si>
  <si>
    <t>Cpe,1</t>
  </si>
  <si>
    <t>Cpe,10</t>
  </si>
  <si>
    <t>b</t>
  </si>
  <si>
    <r>
      <t>Charakteristické (kNm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charset val="238"/>
        <scheme val="minor"/>
      </rPr>
      <t>)</t>
    </r>
  </si>
  <si>
    <t>Návrhová kombinace</t>
  </si>
  <si>
    <t>6.10a; 6.10b</t>
  </si>
  <si>
    <t>6.10a</t>
  </si>
  <si>
    <t>6.10b</t>
  </si>
  <si>
    <t>plechová krytina</t>
  </si>
  <si>
    <t>hydroizolace</t>
  </si>
  <si>
    <t>dřevěný záklop</t>
  </si>
  <si>
    <t>kontralatě</t>
  </si>
  <si>
    <t>materiál</t>
  </si>
  <si>
    <t>tl. [m]</t>
  </si>
  <si>
    <r>
      <t>tíha (kNm</t>
    </r>
    <r>
      <rPr>
        <vertAlign val="superscript"/>
        <sz val="11"/>
        <color theme="1"/>
        <rFont val="Calibri"/>
        <family val="2"/>
        <charset val="238"/>
        <scheme val="minor"/>
      </rPr>
      <t>-3</t>
    </r>
    <r>
      <rPr>
        <sz val="11"/>
        <color theme="1"/>
        <rFont val="Calibri"/>
        <family val="2"/>
        <charset val="238"/>
        <scheme val="minor"/>
      </rPr>
      <t>)</t>
    </r>
  </si>
  <si>
    <t>š [m]</t>
  </si>
  <si>
    <t>po [m]</t>
  </si>
  <si>
    <t>kleština</t>
  </si>
  <si>
    <t>Zatížení stále</t>
  </si>
  <si>
    <t>prolévané bet. tvárnice tl. 300</t>
  </si>
  <si>
    <t>prolévané bet. tvárnice tl. 250</t>
  </si>
  <si>
    <t>keram. zdivo tl. 300</t>
  </si>
  <si>
    <t>keram. zdivo tl. 250</t>
  </si>
  <si>
    <t>keram. zdivo tl. 150</t>
  </si>
  <si>
    <t>keram. zdivo tl. 125</t>
  </si>
  <si>
    <t>keram. zdivo tl. 100</t>
  </si>
  <si>
    <t>prolévané bet. tvárnice tl. 400</t>
  </si>
  <si>
    <r>
      <t>kNm</t>
    </r>
    <r>
      <rPr>
        <vertAlign val="superscript"/>
        <sz val="11"/>
        <color theme="1"/>
        <rFont val="Calibri"/>
        <family val="2"/>
        <charset val="238"/>
        <scheme val="minor"/>
      </rPr>
      <t>-2</t>
    </r>
  </si>
  <si>
    <t>zatížení od střechy</t>
  </si>
  <si>
    <t>vl. tíha zdi</t>
  </si>
  <si>
    <t>žb deska</t>
  </si>
  <si>
    <t>podlaha na terénu</t>
  </si>
  <si>
    <t>podkladní beton</t>
  </si>
  <si>
    <t>užitné zatížení</t>
  </si>
  <si>
    <t>návrhové zatížení</t>
  </si>
  <si>
    <t>Charakteristické (kNm-1)</t>
  </si>
  <si>
    <t>vlastní tíha pasu</t>
  </si>
  <si>
    <t>Základ pod podélnou západní obvodovou zdí</t>
  </si>
  <si>
    <t>Základ pod příčnou vnitřní zdí pod vejvětší reakcí od vaznice</t>
  </si>
  <si>
    <t>zatížení od vaznice</t>
  </si>
  <si>
    <t>Základ A</t>
  </si>
  <si>
    <t>Základ B</t>
  </si>
  <si>
    <t>kN/m</t>
  </si>
  <si>
    <t>únosnost zeminy</t>
  </si>
  <si>
    <t>potřebná plocha</t>
  </si>
  <si>
    <t>návrh šířky základu</t>
  </si>
  <si>
    <t>posouzení</t>
  </si>
  <si>
    <t>Vyhovuje</t>
  </si>
  <si>
    <t>Posuzovaný základ</t>
  </si>
  <si>
    <t>latě</t>
  </si>
  <si>
    <t>PIR izolace</t>
  </si>
  <si>
    <t>hydroizolace parotěs.</t>
  </si>
  <si>
    <t>fotovoltaika</t>
  </si>
  <si>
    <t>e=</t>
  </si>
  <si>
    <t>min(b;2h)</t>
  </si>
  <si>
    <t>směr=</t>
  </si>
  <si>
    <t>0°</t>
  </si>
  <si>
    <t>Cpe1</t>
  </si>
  <si>
    <t>Cpe10</t>
  </si>
  <si>
    <r>
      <t>We - tlak větru [kN/m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</si>
  <si>
    <t>Zatížení proměnné</t>
  </si>
  <si>
    <t>sníh</t>
  </si>
  <si>
    <t>krokev</t>
  </si>
  <si>
    <t>vlastní tíha</t>
  </si>
  <si>
    <t>celkem</t>
  </si>
  <si>
    <t>vlastní tíha stropu</t>
  </si>
  <si>
    <t>keramická dlažba</t>
  </si>
  <si>
    <t>lepící tmel</t>
  </si>
  <si>
    <t>penetrační nátěr</t>
  </si>
  <si>
    <t>roznášecí vrstva z betonu</t>
  </si>
  <si>
    <t>lehká folie</t>
  </si>
  <si>
    <t>eps-150</t>
  </si>
  <si>
    <t>omítka</t>
  </si>
  <si>
    <t>užitné</t>
  </si>
  <si>
    <t>extenzivní substrát + vegetace</t>
  </si>
  <si>
    <t>geotextilie</t>
  </si>
  <si>
    <t>nopová folie</t>
  </si>
  <si>
    <t>drenážní vtstva</t>
  </si>
  <si>
    <t>hydroizolace PVC</t>
  </si>
  <si>
    <t>eps-100</t>
  </si>
  <si>
    <t>SBS hydroizolační pás</t>
  </si>
  <si>
    <t>vlastní konstrukce stropu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</si>
</sst>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vertAlign val="subscript"/>
      <sz val="11"/>
      <color theme="1"/>
      <name val="Century Gothic"/>
      <family val="2"/>
      <charset val="238"/>
    </font>
    <font>
      <vertAlign val="superscript"/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vertical="center" wrapText="1"/>
    </xf>
    <xf numFmtId="164" fontId="0" fillId="0" borderId="0" xfId="0" applyNumberFormat="1"/>
    <xf numFmtId="164" fontId="0" fillId="0" borderId="0" xfId="0" applyNumberFormat="1" applyBorder="1"/>
    <xf numFmtId="164" fontId="0" fillId="0" borderId="11" xfId="0" applyNumberFormat="1" applyBorder="1"/>
    <xf numFmtId="0" fontId="0" fillId="0" borderId="11" xfId="0" applyBorder="1"/>
    <xf numFmtId="0" fontId="0" fillId="0" borderId="12" xfId="0" applyBorder="1"/>
    <xf numFmtId="0" fontId="0" fillId="0" borderId="15" xfId="0" applyBorder="1"/>
    <xf numFmtId="0" fontId="0" fillId="0" borderId="17" xfId="0" applyBorder="1"/>
    <xf numFmtId="164" fontId="0" fillId="0" borderId="13" xfId="0" applyNumberFormat="1" applyBorder="1"/>
    <xf numFmtId="0" fontId="0" fillId="0" borderId="0" xfId="0" applyAlignment="1"/>
    <xf numFmtId="164" fontId="1" fillId="0" borderId="12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0" fillId="0" borderId="0" xfId="0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1" xfId="0" applyFont="1" applyBorder="1" applyAlignment="1">
      <alignment vertical="center" wrapText="1"/>
    </xf>
    <xf numFmtId="164" fontId="2" fillId="0" borderId="11" xfId="0" applyNumberFormat="1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64" fontId="5" fillId="0" borderId="18" xfId="0" applyNumberFormat="1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164" fontId="1" fillId="0" borderId="0" xfId="0" applyNumberFormat="1" applyFont="1"/>
    <xf numFmtId="0" fontId="0" fillId="0" borderId="10" xfId="0" applyBorder="1"/>
    <xf numFmtId="0" fontId="0" fillId="0" borderId="3" xfId="0" applyBorder="1"/>
    <xf numFmtId="0" fontId="0" fillId="0" borderId="0" xfId="0" applyBorder="1" applyAlignment="1"/>
    <xf numFmtId="0" fontId="0" fillId="0" borderId="12" xfId="0" applyBorder="1" applyAlignment="1"/>
    <xf numFmtId="0" fontId="0" fillId="0" borderId="13" xfId="0" applyBorder="1" applyAlignment="1"/>
    <xf numFmtId="164" fontId="0" fillId="0" borderId="18" xfId="0" applyNumberFormat="1" applyBorder="1"/>
    <xf numFmtId="164" fontId="0" fillId="0" borderId="19" xfId="0" applyNumberFormat="1" applyBorder="1"/>
    <xf numFmtId="164" fontId="0" fillId="0" borderId="16" xfId="0" applyNumberFormat="1" applyBorder="1"/>
    <xf numFmtId="0" fontId="0" fillId="0" borderId="0" xfId="0" applyBorder="1"/>
    <xf numFmtId="164" fontId="0" fillId="0" borderId="0" xfId="0" applyNumberFormat="1" applyBorder="1" applyAlignment="1"/>
    <xf numFmtId="164" fontId="0" fillId="0" borderId="0" xfId="0" applyNumberFormat="1" applyFill="1" applyBorder="1" applyAlignment="1"/>
    <xf numFmtId="164" fontId="1" fillId="0" borderId="29" xfId="0" applyNumberFormat="1" applyFont="1" applyBorder="1"/>
    <xf numFmtId="164" fontId="0" fillId="0" borderId="36" xfId="0" applyNumberFormat="1" applyBorder="1"/>
    <xf numFmtId="164" fontId="0" fillId="0" borderId="30" xfId="0" applyNumberFormat="1" applyBorder="1"/>
    <xf numFmtId="164" fontId="0" fillId="0" borderId="32" xfId="0" applyNumberFormat="1" applyBorder="1"/>
    <xf numFmtId="164" fontId="0" fillId="0" borderId="37" xfId="0" applyNumberFormat="1" applyBorder="1"/>
    <xf numFmtId="164" fontId="0" fillId="0" borderId="38" xfId="0" applyNumberFormat="1" applyBorder="1"/>
    <xf numFmtId="164" fontId="0" fillId="0" borderId="39" xfId="0" applyNumberFormat="1" applyBorder="1"/>
    <xf numFmtId="164" fontId="0" fillId="0" borderId="41" xfId="0" applyNumberFormat="1" applyBorder="1"/>
    <xf numFmtId="164" fontId="0" fillId="0" borderId="31" xfId="0" applyNumberFormat="1" applyBorder="1"/>
    <xf numFmtId="164" fontId="0" fillId="0" borderId="33" xfId="0" applyNumberFormat="1" applyBorder="1"/>
    <xf numFmtId="164" fontId="0" fillId="0" borderId="42" xfId="0" applyNumberFormat="1" applyBorder="1"/>
    <xf numFmtId="164" fontId="1" fillId="0" borderId="10" xfId="0" applyNumberFormat="1" applyFont="1" applyBorder="1"/>
    <xf numFmtId="0" fontId="0" fillId="0" borderId="9" xfId="0" applyBorder="1" applyAlignment="1">
      <alignment horizontal="center"/>
    </xf>
    <xf numFmtId="164" fontId="1" fillId="0" borderId="2" xfId="0" applyNumberFormat="1" applyFont="1" applyBorder="1"/>
    <xf numFmtId="0" fontId="0" fillId="0" borderId="43" xfId="0" applyFill="1" applyBorder="1"/>
    <xf numFmtId="164" fontId="0" fillId="0" borderId="21" xfId="0" applyNumberFormat="1" applyFill="1" applyBorder="1"/>
    <xf numFmtId="164" fontId="0" fillId="0" borderId="35" xfId="0" applyNumberFormat="1" applyFill="1" applyBorder="1"/>
    <xf numFmtId="164" fontId="0" fillId="0" borderId="44" xfId="0" applyNumberFormat="1" applyFill="1" applyBorder="1"/>
    <xf numFmtId="0" fontId="0" fillId="0" borderId="45" xfId="0" applyBorder="1"/>
    <xf numFmtId="164" fontId="0" fillId="0" borderId="8" xfId="0" applyNumberFormat="1" applyFill="1" applyBorder="1"/>
    <xf numFmtId="164" fontId="0" fillId="0" borderId="24" xfId="0" applyNumberFormat="1" applyFill="1" applyBorder="1"/>
    <xf numFmtId="0" fontId="0" fillId="0" borderId="5" xfId="0" applyBorder="1" applyAlignment="1">
      <alignment wrapText="1"/>
    </xf>
    <xf numFmtId="0" fontId="0" fillId="0" borderId="9" xfId="0" applyBorder="1"/>
    <xf numFmtId="164" fontId="0" fillId="0" borderId="10" xfId="0" applyNumberFormat="1" applyBorder="1"/>
    <xf numFmtId="164" fontId="0" fillId="0" borderId="10" xfId="0" applyNumberFormat="1" applyBorder="1" applyAlignment="1">
      <alignment horizontal="left" indent="8"/>
    </xf>
    <xf numFmtId="164" fontId="0" fillId="0" borderId="5" xfId="0" applyNumberFormat="1" applyBorder="1"/>
    <xf numFmtId="164" fontId="0" fillId="0" borderId="5" xfId="0" applyNumberFormat="1" applyBorder="1" applyAlignment="1">
      <alignment horizontal="left" indent="8"/>
    </xf>
    <xf numFmtId="165" fontId="0" fillId="0" borderId="5" xfId="0" applyNumberFormat="1" applyBorder="1"/>
    <xf numFmtId="164" fontId="1" fillId="0" borderId="1" xfId="0" applyNumberFormat="1" applyFont="1" applyBorder="1"/>
    <xf numFmtId="164" fontId="7" fillId="2" borderId="46" xfId="0" applyNumberFormat="1" applyFont="1" applyFill="1" applyBorder="1"/>
    <xf numFmtId="164" fontId="0" fillId="0" borderId="15" xfId="0" applyNumberFormat="1" applyBorder="1"/>
    <xf numFmtId="0" fontId="0" fillId="0" borderId="47" xfId="0" applyBorder="1" applyAlignment="1">
      <alignment horizontal="left"/>
    </xf>
    <xf numFmtId="0" fontId="0" fillId="0" borderId="36" xfId="0" applyBorder="1" applyAlignment="1">
      <alignment horizontal="center"/>
    </xf>
    <xf numFmtId="164" fontId="0" fillId="0" borderId="48" xfId="0" applyNumberForma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49" xfId="0" applyBorder="1" applyAlignment="1">
      <alignment horizontal="center"/>
    </xf>
    <xf numFmtId="164" fontId="1" fillId="0" borderId="2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164" fontId="1" fillId="0" borderId="4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0" fontId="0" fillId="0" borderId="27" xfId="0" applyBorder="1"/>
    <xf numFmtId="0" fontId="0" fillId="0" borderId="54" xfId="0" applyBorder="1"/>
    <xf numFmtId="164" fontId="0" fillId="0" borderId="27" xfId="0" applyNumberFormat="1" applyBorder="1"/>
    <xf numFmtId="164" fontId="1" fillId="0" borderId="56" xfId="0" applyNumberFormat="1" applyFont="1" applyBorder="1"/>
    <xf numFmtId="164" fontId="0" fillId="0" borderId="17" xfId="0" applyNumberFormat="1" applyBorder="1"/>
    <xf numFmtId="164" fontId="1" fillId="0" borderId="57" xfId="0" applyNumberFormat="1" applyFont="1" applyBorder="1"/>
    <xf numFmtId="164" fontId="0" fillId="0" borderId="12" xfId="0" applyNumberFormat="1" applyBorder="1"/>
    <xf numFmtId="164" fontId="0" fillId="0" borderId="14" xfId="0" applyNumberFormat="1" applyBorder="1"/>
    <xf numFmtId="164" fontId="0" fillId="0" borderId="26" xfId="0" applyNumberFormat="1" applyBorder="1"/>
    <xf numFmtId="164" fontId="0" fillId="0" borderId="54" xfId="0" applyNumberFormat="1" applyBorder="1"/>
    <xf numFmtId="0" fontId="0" fillId="0" borderId="15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0" borderId="56" xfId="0" applyNumberFormat="1" applyBorder="1"/>
    <xf numFmtId="164" fontId="0" fillId="0" borderId="58" xfId="0" applyNumberFormat="1" applyBorder="1"/>
    <xf numFmtId="164" fontId="0" fillId="0" borderId="59" xfId="0" applyNumberFormat="1" applyBorder="1"/>
    <xf numFmtId="164" fontId="7" fillId="3" borderId="46" xfId="0" applyNumberFormat="1" applyFont="1" applyFill="1" applyBorder="1"/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1" fillId="0" borderId="49" xfId="0" applyNumberFormat="1" applyFont="1" applyBorder="1" applyAlignment="1">
      <alignment horizontal="center"/>
    </xf>
    <xf numFmtId="164" fontId="1" fillId="0" borderId="44" xfId="0" applyNumberFormat="1" applyFont="1" applyBorder="1" applyAlignment="1">
      <alignment horizontal="center"/>
    </xf>
    <xf numFmtId="164" fontId="1" fillId="0" borderId="44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49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" fontId="0" fillId="0" borderId="15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4" xfId="0" applyBorder="1" applyAlignment="1">
      <alignment horizontal="center"/>
    </xf>
    <xf numFmtId="0" fontId="0" fillId="0" borderId="53" xfId="0" applyBorder="1" applyAlignment="1">
      <alignment horizontal="center"/>
    </xf>
    <xf numFmtId="16" fontId="0" fillId="0" borderId="55" xfId="0" applyNumberFormat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8" xfId="0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28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55" xfId="0" applyNumberFormat="1" applyBorder="1"/>
    <xf numFmtId="164" fontId="7" fillId="2" borderId="28" xfId="0" applyNumberFormat="1" applyFont="1" applyFill="1" applyBorder="1"/>
    <xf numFmtId="164" fontId="7" fillId="3" borderId="58" xfId="0" applyNumberFormat="1" applyFont="1" applyFill="1" applyBorder="1"/>
    <xf numFmtId="164" fontId="7" fillId="3" borderId="56" xfId="0" applyNumberFormat="1" applyFont="1" applyFill="1" applyBorder="1"/>
    <xf numFmtId="0" fontId="0" fillId="0" borderId="26" xfId="0" applyBorder="1" applyAlignment="1">
      <alignment horizontal="left"/>
    </xf>
    <xf numFmtId="164" fontId="1" fillId="0" borderId="46" xfId="0" applyNumberFormat="1" applyFont="1" applyBorder="1"/>
    <xf numFmtId="164" fontId="7" fillId="3" borderId="2" xfId="0" applyNumberFormat="1" applyFont="1" applyFill="1" applyBorder="1"/>
    <xf numFmtId="164" fontId="7" fillId="2" borderId="2" xfId="0" applyNumberFormat="1" applyFont="1" applyFill="1" applyBorder="1"/>
    <xf numFmtId="164" fontId="1" fillId="0" borderId="61" xfId="0" applyNumberFormat="1" applyFont="1" applyBorder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62" xfId="0" applyBorder="1" applyAlignment="1">
      <alignment horizontal="left"/>
    </xf>
    <xf numFmtId="0" fontId="0" fillId="0" borderId="53" xfId="0" applyBorder="1" applyAlignment="1">
      <alignment horizontal="left"/>
    </xf>
    <xf numFmtId="164" fontId="0" fillId="0" borderId="30" xfId="0" applyNumberForma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10" sqref="H10"/>
    </sheetView>
  </sheetViews>
  <sheetFormatPr defaultRowHeight="15" x14ac:dyDescent="0.25"/>
  <cols>
    <col min="1" max="1" width="34.7109375" customWidth="1"/>
    <col min="2" max="2" width="6.7109375" customWidth="1"/>
    <col min="3" max="3" width="18.28515625" customWidth="1"/>
    <col min="4" max="4" width="10.28515625" customWidth="1"/>
    <col min="5" max="5" width="7.140625" customWidth="1"/>
    <col min="8" max="8" width="12.5703125" customWidth="1"/>
    <col min="9" max="9" width="13" customWidth="1"/>
    <col min="11" max="11" width="6.85546875" customWidth="1"/>
    <col min="12" max="12" width="12.85546875" customWidth="1"/>
  </cols>
  <sheetData>
    <row r="1" spans="1:5" ht="16.5" x14ac:dyDescent="0.3">
      <c r="A1" s="28" t="s">
        <v>38</v>
      </c>
      <c r="B1" s="29"/>
      <c r="C1" s="29"/>
      <c r="D1" s="29">
        <v>0.05</v>
      </c>
      <c r="E1" s="30"/>
    </row>
    <row r="2" spans="1:5" ht="16.5" x14ac:dyDescent="0.25">
      <c r="A2" s="23" t="s">
        <v>0</v>
      </c>
      <c r="B2" s="21" t="s">
        <v>1</v>
      </c>
      <c r="C2" s="21"/>
      <c r="D2" s="21">
        <v>8</v>
      </c>
      <c r="E2" s="24" t="s">
        <v>2</v>
      </c>
    </row>
    <row r="3" spans="1:5" ht="19.5" x14ac:dyDescent="0.25">
      <c r="A3" s="23" t="s">
        <v>3</v>
      </c>
      <c r="B3" s="21" t="s">
        <v>4</v>
      </c>
      <c r="C3" s="21" t="s">
        <v>5</v>
      </c>
      <c r="D3" s="21">
        <v>25</v>
      </c>
      <c r="E3" s="24" t="s">
        <v>6</v>
      </c>
    </row>
    <row r="4" spans="1:5" ht="19.5" x14ac:dyDescent="0.25">
      <c r="A4" s="23" t="s">
        <v>7</v>
      </c>
      <c r="B4" s="21" t="s">
        <v>8</v>
      </c>
      <c r="C4" s="21"/>
      <c r="D4" s="21">
        <v>5</v>
      </c>
      <c r="E4" s="24" t="s">
        <v>2</v>
      </c>
    </row>
    <row r="5" spans="1:5" ht="16.5" x14ac:dyDescent="0.25">
      <c r="A5" s="23" t="s">
        <v>35</v>
      </c>
      <c r="B5" s="21" t="s">
        <v>36</v>
      </c>
      <c r="C5" s="21"/>
      <c r="D5" s="21">
        <v>0.3</v>
      </c>
      <c r="E5" s="24" t="s">
        <v>2</v>
      </c>
    </row>
    <row r="6" spans="1:5" ht="19.5" x14ac:dyDescent="0.25">
      <c r="A6" s="23" t="s">
        <v>9</v>
      </c>
      <c r="B6" s="21" t="s">
        <v>10</v>
      </c>
      <c r="C6" s="21" t="s">
        <v>37</v>
      </c>
      <c r="D6" s="22">
        <f>D7*LN(D4/D5)</f>
        <v>0.60597865369628678</v>
      </c>
      <c r="E6" s="24"/>
    </row>
    <row r="7" spans="1:5" ht="19.5" x14ac:dyDescent="0.25">
      <c r="A7" s="23" t="s">
        <v>11</v>
      </c>
      <c r="B7" s="21" t="s">
        <v>12</v>
      </c>
      <c r="C7" s="21" t="s">
        <v>13</v>
      </c>
      <c r="D7" s="22">
        <f>0.19*(D5/D1)^0.07</f>
        <v>0.21538933156341294</v>
      </c>
      <c r="E7" s="24"/>
    </row>
    <row r="8" spans="1:5" ht="19.5" x14ac:dyDescent="0.25">
      <c r="A8" s="23" t="s">
        <v>14</v>
      </c>
      <c r="B8" s="21" t="s">
        <v>15</v>
      </c>
      <c r="C8" s="21"/>
      <c r="D8" s="21">
        <v>1</v>
      </c>
      <c r="E8" s="24"/>
    </row>
    <row r="9" spans="1:5" ht="33" x14ac:dyDescent="0.25">
      <c r="A9" s="23" t="s">
        <v>16</v>
      </c>
      <c r="B9" s="21" t="s">
        <v>17</v>
      </c>
      <c r="C9" s="21" t="s">
        <v>18</v>
      </c>
      <c r="D9" s="22">
        <f>D6*D8*D3</f>
        <v>15.14946634240717</v>
      </c>
      <c r="E9" s="24" t="s">
        <v>6</v>
      </c>
    </row>
    <row r="10" spans="1:5" ht="18" x14ac:dyDescent="0.25">
      <c r="A10" s="23" t="s">
        <v>19</v>
      </c>
      <c r="B10" s="21" t="s">
        <v>20</v>
      </c>
      <c r="C10" s="21"/>
      <c r="D10" s="21">
        <v>1.25</v>
      </c>
      <c r="E10" s="24" t="s">
        <v>21</v>
      </c>
    </row>
    <row r="11" spans="1:5" ht="19.5" x14ac:dyDescent="0.25">
      <c r="A11" s="23" t="s">
        <v>22</v>
      </c>
      <c r="B11" s="21" t="s">
        <v>23</v>
      </c>
      <c r="C11" s="21" t="s">
        <v>24</v>
      </c>
      <c r="D11" s="22">
        <f>D12/(D8*LN(D4/D5))</f>
        <v>0.35544046023668174</v>
      </c>
      <c r="E11" s="24"/>
    </row>
    <row r="12" spans="1:5" ht="19.5" x14ac:dyDescent="0.25">
      <c r="A12" s="23" t="s">
        <v>25</v>
      </c>
      <c r="B12" s="21" t="s">
        <v>26</v>
      </c>
      <c r="C12" s="21"/>
      <c r="D12" s="21">
        <v>1</v>
      </c>
      <c r="E12" s="24"/>
    </row>
    <row r="13" spans="1:5" ht="19.5" x14ac:dyDescent="0.25">
      <c r="A13" s="23" t="s">
        <v>27</v>
      </c>
      <c r="B13" s="21" t="s">
        <v>28</v>
      </c>
      <c r="C13" s="21" t="s">
        <v>29</v>
      </c>
      <c r="D13" s="22">
        <f>0.5*D10*D9^2</f>
        <v>143.4414565373298</v>
      </c>
      <c r="E13" s="24" t="s">
        <v>40</v>
      </c>
    </row>
    <row r="14" spans="1:5" ht="19.5" x14ac:dyDescent="0.25">
      <c r="A14" s="23" t="s">
        <v>30</v>
      </c>
      <c r="B14" s="21" t="s">
        <v>31</v>
      </c>
      <c r="C14" s="21" t="s">
        <v>32</v>
      </c>
      <c r="D14" s="22">
        <f>1+7*D11</f>
        <v>3.4880832216567721</v>
      </c>
      <c r="E14" s="24"/>
    </row>
    <row r="15" spans="1:5" ht="20.25" thickBot="1" x14ac:dyDescent="0.3">
      <c r="A15" s="31" t="s">
        <v>33</v>
      </c>
      <c r="B15" s="32" t="s">
        <v>39</v>
      </c>
      <c r="C15" s="25" t="s">
        <v>34</v>
      </c>
      <c r="D15" s="26">
        <f>D14*D13</f>
        <v>500.3357378378692</v>
      </c>
      <c r="E15" s="27" t="s">
        <v>40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40" sqref="E40"/>
    </sheetView>
  </sheetViews>
  <sheetFormatPr defaultRowHeight="15" x14ac:dyDescent="0.25"/>
  <sheetData>
    <row r="1" spans="1:3" ht="16.5" x14ac:dyDescent="0.3">
      <c r="A1" s="1" t="s">
        <v>42</v>
      </c>
      <c r="B1" s="1">
        <v>-1.83</v>
      </c>
      <c r="C1" s="1"/>
    </row>
    <row r="2" spans="1:3" ht="16.5" x14ac:dyDescent="0.3">
      <c r="A2" s="3" t="s">
        <v>43</v>
      </c>
      <c r="B2" s="1">
        <v>-0.77</v>
      </c>
      <c r="C2" s="1"/>
    </row>
    <row r="4" spans="1:3" ht="16.5" x14ac:dyDescent="0.3">
      <c r="A4" s="1" t="s">
        <v>41</v>
      </c>
      <c r="B4" s="1">
        <v>9.6999999999999993</v>
      </c>
    </row>
    <row r="5" spans="1:3" ht="16.5" x14ac:dyDescent="0.3">
      <c r="A5" s="1" t="s">
        <v>44</v>
      </c>
      <c r="B5" s="16">
        <v>13.7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2" sqref="B2"/>
    </sheetView>
  </sheetViews>
  <sheetFormatPr defaultRowHeight="15" x14ac:dyDescent="0.25"/>
  <cols>
    <col min="1" max="1" width="7.85546875" customWidth="1"/>
    <col min="2" max="2" width="6.7109375" customWidth="1"/>
    <col min="3" max="3" width="23.42578125" customWidth="1"/>
    <col min="4" max="4" width="29.85546875" customWidth="1"/>
    <col min="5" max="5" width="7.28515625" customWidth="1"/>
    <col min="6" max="6" width="9.28515625" customWidth="1"/>
    <col min="7" max="7" width="24.42578125" customWidth="1"/>
  </cols>
  <sheetData>
    <row r="1" spans="1:5" ht="18" customHeight="1" thickBot="1" x14ac:dyDescent="0.3">
      <c r="B1" s="2">
        <f>'Střecha parametry'!B5/10</f>
        <v>1.3699999999999999</v>
      </c>
      <c r="C1" s="2">
        <f>B5-B1</f>
        <v>12.33</v>
      </c>
      <c r="D1" s="2">
        <f>'Střecha parametry'!B5/2</f>
        <v>6.85</v>
      </c>
    </row>
    <row r="2" spans="1:5" ht="64.5" customHeight="1" x14ac:dyDescent="0.25">
      <c r="A2" s="17">
        <f>'Střecha parametry'!B4/4</f>
        <v>2.4249999999999998</v>
      </c>
      <c r="B2" s="13">
        <f>IF(B1*A2&lt;=1,'Střecha parametry'!$B$1,IF(B1*A2&lt;10,'Střecha parametry'!$B$1+('Střecha parametry'!$B$2-'Střecha parametry'!$B$1)*LOG10(B1*A2),'Střecha parametry'!$B$2))</f>
        <v>-1.2772817512996295</v>
      </c>
      <c r="C2" s="110">
        <f>IF('Střecha parametry'!B4*C1=1,'Střecha parametry'!$B$1,IF('Střecha parametry'!B4*C1&lt;10,'Střecha parametry'!$B$1+('Střecha parametry'!$B$2-'Střecha parametry'!$B$1)*LOG10('Střecha parametry'!B4*C1),'Střecha parametry'!$B$2))</f>
        <v>-0.77</v>
      </c>
      <c r="D2" s="113">
        <f>IF(E2*D1&lt;=1,'Střecha parametry'!$B$1,IF(E2*D1&lt;10,'Střecha parametry'!$B$1+('Střecha parametry'!$B$2-'Střecha parametry'!$B$1)*LOG10(E2*D1),'Střecha parametry'!$B$2))</f>
        <v>-0.77</v>
      </c>
      <c r="E2" s="116">
        <f>'Střecha parametry'!B4</f>
        <v>9.6999999999999993</v>
      </c>
    </row>
    <row r="3" spans="1:5" ht="58.5" customHeight="1" x14ac:dyDescent="0.25">
      <c r="A3" s="17">
        <f>'Střecha parametry'!B4/2</f>
        <v>4.8499999999999996</v>
      </c>
      <c r="B3" s="14">
        <f>IF(B2*B1&lt;=1,'Střecha parametry'!$B$1,IF(B1*A3&lt;10,'Střecha parametry'!$B$1+('Střecha parametry'!$B$2-'Střecha parametry'!$B$1)*LOG10(B1*A3),'Střecha parametry'!$B$2))</f>
        <v>-1.83</v>
      </c>
      <c r="C3" s="111"/>
      <c r="D3" s="114"/>
      <c r="E3" s="116"/>
    </row>
    <row r="4" spans="1:5" ht="63.75" customHeight="1" thickBot="1" x14ac:dyDescent="0.3">
      <c r="A4" s="17">
        <f>'Střecha parametry'!B4/4</f>
        <v>2.4249999999999998</v>
      </c>
      <c r="B4" s="15">
        <f>IF(A4*B1&lt;=1,'Střecha parametry'!$B$1,IF(A4*B1&lt;10,'Střecha parametry'!$B$1+('Střecha parametry'!$B$2-'Střecha parametry'!$B$1)*LOG10(A4*B1),'Střecha parametry'!$B$2))</f>
        <v>-1.2772817512996295</v>
      </c>
      <c r="C4" s="112"/>
      <c r="D4" s="115"/>
      <c r="E4" s="116"/>
    </row>
    <row r="5" spans="1:5" x14ac:dyDescent="0.25">
      <c r="B5" s="117">
        <f>'Střecha parametry'!B5</f>
        <v>13.7</v>
      </c>
      <c r="C5" s="117"/>
      <c r="D5" s="117"/>
      <c r="E5" s="12"/>
    </row>
  </sheetData>
  <mergeCells count="4">
    <mergeCell ref="C2:C4"/>
    <mergeCell ref="D2:D4"/>
    <mergeCell ref="E2:E4"/>
    <mergeCell ref="B5:D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opLeftCell="A4" workbookViewId="0">
      <selection activeCell="G13" sqref="G13"/>
    </sheetView>
  </sheetViews>
  <sheetFormatPr defaultRowHeight="15" x14ac:dyDescent="0.25"/>
  <cols>
    <col min="1" max="1" width="7.85546875" customWidth="1"/>
    <col min="2" max="2" width="8.140625" customWidth="1"/>
    <col min="3" max="3" width="12.28515625" customWidth="1"/>
    <col min="4" max="4" width="8.42578125" customWidth="1"/>
    <col min="5" max="5" width="12" customWidth="1"/>
    <col min="6" max="6" width="7.42578125" customWidth="1"/>
    <col min="7" max="7" width="8.85546875" customWidth="1"/>
    <col min="8" max="8" width="11.7109375" customWidth="1"/>
    <col min="9" max="9" width="8.5703125" customWidth="1"/>
    <col min="10" max="10" width="12.42578125" customWidth="1"/>
    <col min="11" max="11" width="7.28515625" customWidth="1"/>
    <col min="13" max="13" width="11.7109375" customWidth="1"/>
    <col min="15" max="15" width="12.28515625" customWidth="1"/>
  </cols>
  <sheetData>
    <row r="1" spans="1:16" ht="18.75" customHeight="1" thickBot="1" x14ac:dyDescent="0.3">
      <c r="B1" s="2">
        <f>C10/10</f>
        <v>1.3699999999999999</v>
      </c>
      <c r="C1" s="2">
        <f>(B8-B1-D1)/2</f>
        <v>3.48</v>
      </c>
      <c r="D1" s="2">
        <f>C10/10</f>
        <v>1.3699999999999999</v>
      </c>
      <c r="E1" s="2">
        <f>(B8-B1-D1)/2</f>
        <v>3.48</v>
      </c>
      <c r="G1" s="123" t="s">
        <v>99</v>
      </c>
      <c r="H1" s="123"/>
      <c r="I1" s="123"/>
      <c r="J1" s="123"/>
      <c r="K1" s="81"/>
      <c r="L1" s="128" t="s">
        <v>100</v>
      </c>
      <c r="M1" s="128"/>
      <c r="N1" s="128"/>
      <c r="O1" s="128"/>
      <c r="P1" s="12"/>
    </row>
    <row r="2" spans="1:16" ht="36" customHeight="1" x14ac:dyDescent="0.25">
      <c r="A2" s="135">
        <f>C10/4</f>
        <v>3.4249999999999998</v>
      </c>
      <c r="B2" s="88">
        <f>IF(A1*B1&lt;=1,G2,IF(A1*B1&lt;10,G2+(L2-G2)*LOG10(A1*B1),L2))</f>
        <v>-1.5</v>
      </c>
      <c r="C2" s="119">
        <f>IF(F2*C1&lt;=1,H2,IF(F2*C1&lt;10,H2+(M2-G2)*LOG10(F2*C1),M2))</f>
        <v>-0.2</v>
      </c>
      <c r="D2" s="119">
        <f>IF(F2*D1&lt;=1,I2,IF(F2*D1&lt;10,I2+(N2-I2)*LOG10(F2*D1),N2))</f>
        <v>-0.5</v>
      </c>
      <c r="E2" s="119">
        <f>IF(F2*E1&lt;=1,J2,IF(F2*E1&lt;10,J2+(O2-J2)*LOG10(F2*E1),O2))</f>
        <v>-0.4</v>
      </c>
      <c r="F2" s="133">
        <f>'Střecha parametry'!B5</f>
        <v>13.7</v>
      </c>
      <c r="G2" s="82">
        <v>-1.5</v>
      </c>
      <c r="H2" s="124">
        <v>-0.2</v>
      </c>
      <c r="I2" s="124">
        <v>-0.5</v>
      </c>
      <c r="J2" s="129">
        <v>-0.4</v>
      </c>
      <c r="K2" s="81"/>
      <c r="L2" s="82">
        <v>-0.5</v>
      </c>
      <c r="M2" s="124">
        <v>-0.2</v>
      </c>
      <c r="N2" s="124">
        <v>-0.5</v>
      </c>
      <c r="O2" s="124">
        <v>-0.4</v>
      </c>
      <c r="P2" s="12"/>
    </row>
    <row r="3" spans="1:16" ht="36.75" customHeight="1" thickBot="1" x14ac:dyDescent="0.3">
      <c r="A3" s="135"/>
      <c r="B3" s="89">
        <f>IF(A2*$B$1&lt;=1,G3,IF(A2*B1&lt;10,G3+(L3-G3)*LOG10(A2*$B$1),L3))</f>
        <v>0.7</v>
      </c>
      <c r="C3" s="120"/>
      <c r="D3" s="120"/>
      <c r="E3" s="120"/>
      <c r="F3" s="133"/>
      <c r="G3" s="85">
        <v>0.7</v>
      </c>
      <c r="H3" s="125"/>
      <c r="I3" s="125"/>
      <c r="J3" s="130"/>
      <c r="K3" s="81"/>
      <c r="L3" s="85">
        <v>0.7</v>
      </c>
      <c r="M3" s="125"/>
      <c r="N3" s="125"/>
      <c r="O3" s="125"/>
      <c r="P3" s="12"/>
    </row>
    <row r="4" spans="1:16" ht="59.25" customHeight="1" x14ac:dyDescent="0.25">
      <c r="A4" s="133">
        <f>C10/2</f>
        <v>6.85</v>
      </c>
      <c r="B4" s="88">
        <f>IF(A3*$B$1&lt;=1,G4,IF(A3*B2&lt;10,G4+(L4-G4)*LOG10(A3*$B$1),L4))</f>
        <v>-1.5</v>
      </c>
      <c r="C4" s="120"/>
      <c r="D4" s="120"/>
      <c r="E4" s="120"/>
      <c r="F4" s="133"/>
      <c r="G4" s="82">
        <v>-1.5</v>
      </c>
      <c r="H4" s="125"/>
      <c r="I4" s="125"/>
      <c r="J4" s="130"/>
      <c r="K4" s="81"/>
      <c r="L4" s="82">
        <v>-0.5</v>
      </c>
      <c r="M4" s="125"/>
      <c r="N4" s="125"/>
      <c r="O4" s="125"/>
      <c r="P4" s="12"/>
    </row>
    <row r="5" spans="1:16" ht="61.5" customHeight="1" thickBot="1" x14ac:dyDescent="0.3">
      <c r="A5" s="133"/>
      <c r="B5" s="89">
        <f>IF(A4*$B$1&lt;=1,G5,IF(A4*B3&lt;10,G5+(L5-G5)*LOG10(A4*$B$1),L5))</f>
        <v>0.7</v>
      </c>
      <c r="C5" s="121">
        <f>IF(F2*C4&lt;=1,H5,IF(F2*C4&lt;10,H5+(M5-G5)*LOG10(F2*C4),M5))</f>
        <v>0.4</v>
      </c>
      <c r="D5" s="121">
        <f>IF(F2*D4&lt;=1,I5,IF(F2*D4&lt;10,I5+(N5-I5)*LOG10(F2*D4),N5))</f>
        <v>-0.5</v>
      </c>
      <c r="E5" s="121">
        <f>IF(E1*F2&lt;=1,J5,IF(E1*F2&lt;10,J5+(O5-J5)*LOG10(E1*F2),O5))</f>
        <v>-0.4</v>
      </c>
      <c r="F5" s="133"/>
      <c r="G5" s="86">
        <v>0.7</v>
      </c>
      <c r="H5" s="126">
        <v>0.4</v>
      </c>
      <c r="I5" s="126">
        <v>-0.5</v>
      </c>
      <c r="J5" s="131">
        <v>-0.4</v>
      </c>
      <c r="K5" s="87"/>
      <c r="L5" s="85">
        <v>0.7</v>
      </c>
      <c r="M5" s="126">
        <v>0.4</v>
      </c>
      <c r="N5" s="126">
        <v>-0.5</v>
      </c>
      <c r="O5" s="126">
        <v>-0.4</v>
      </c>
      <c r="P5" s="12"/>
    </row>
    <row r="6" spans="1:16" ht="35.25" customHeight="1" x14ac:dyDescent="0.25">
      <c r="A6" s="133">
        <f>C10/4</f>
        <v>3.4249999999999998</v>
      </c>
      <c r="B6" s="88">
        <f>IF(A5*$B$1&lt;=1,G6,IF(A5*B4&lt;10,G6+(L6-G6)*LOG10(A5*$B$1),L6))</f>
        <v>-1.5</v>
      </c>
      <c r="C6" s="121"/>
      <c r="D6" s="121"/>
      <c r="E6" s="121"/>
      <c r="F6" s="133"/>
      <c r="G6" s="82">
        <v>-1.5</v>
      </c>
      <c r="H6" s="126"/>
      <c r="I6" s="126"/>
      <c r="J6" s="131"/>
      <c r="K6" s="87"/>
      <c r="L6" s="82">
        <v>-0.5</v>
      </c>
      <c r="M6" s="126"/>
      <c r="N6" s="126"/>
      <c r="O6" s="126"/>
      <c r="P6" s="12"/>
    </row>
    <row r="7" spans="1:16" ht="34.5" customHeight="1" thickBot="1" x14ac:dyDescent="0.3">
      <c r="A7" s="133"/>
      <c r="B7" s="90">
        <f>IF(A6*$B$1&lt;=1,G7,IF(A6*B5&lt;10,G7+(L7-G7)*LOG10(A6*$B$1),L7))</f>
        <v>0.7</v>
      </c>
      <c r="C7" s="122"/>
      <c r="D7" s="122"/>
      <c r="E7" s="122"/>
      <c r="F7" s="133"/>
      <c r="G7" s="85">
        <v>0.7</v>
      </c>
      <c r="H7" s="127"/>
      <c r="I7" s="127"/>
      <c r="J7" s="132"/>
      <c r="K7" s="87"/>
      <c r="L7" s="85">
        <v>0.7</v>
      </c>
      <c r="M7" s="127"/>
      <c r="N7" s="127"/>
      <c r="O7" s="127"/>
      <c r="P7" s="12"/>
    </row>
    <row r="8" spans="1:16" ht="19.5" customHeight="1" x14ac:dyDescent="0.25">
      <c r="B8" s="134">
        <f>'Střecha parametry'!B4</f>
        <v>9.6999999999999993</v>
      </c>
      <c r="C8" s="134"/>
      <c r="D8" s="117"/>
      <c r="E8" s="134"/>
      <c r="K8" s="42"/>
    </row>
    <row r="9" spans="1:16" x14ac:dyDescent="0.25">
      <c r="B9" s="79" t="s">
        <v>95</v>
      </c>
      <c r="C9" t="s">
        <v>96</v>
      </c>
    </row>
    <row r="10" spans="1:16" x14ac:dyDescent="0.25">
      <c r="B10" s="79" t="s">
        <v>95</v>
      </c>
      <c r="C10" s="80">
        <f>MIN(F2,B8*2)</f>
        <v>13.7</v>
      </c>
    </row>
    <row r="11" spans="1:16" x14ac:dyDescent="0.25">
      <c r="B11" s="79" t="s">
        <v>97</v>
      </c>
      <c r="C11" t="s">
        <v>98</v>
      </c>
    </row>
    <row r="12" spans="1:16" ht="18" thickBot="1" x14ac:dyDescent="0.3">
      <c r="B12" s="118" t="s">
        <v>101</v>
      </c>
      <c r="C12" s="118"/>
      <c r="D12" s="118"/>
      <c r="E12" s="118"/>
    </row>
    <row r="13" spans="1:16" ht="30" customHeight="1" x14ac:dyDescent="0.25">
      <c r="B13" s="84">
        <f>B2*List1!$D$15/1000*List1!$D$14</f>
        <v>-2.6178190385212994</v>
      </c>
      <c r="C13" s="119">
        <f>C2*List1!$D$15/1000*List1!$D$14</f>
        <v>-0.34904253846950661</v>
      </c>
      <c r="D13" s="119">
        <f>D2*List1!$D$15/1000*List1!$D$14</f>
        <v>-0.87260634617376653</v>
      </c>
      <c r="E13" s="119">
        <f>E2*List1!$D$15/1000*List1!$D$14</f>
        <v>-0.69808507693901323</v>
      </c>
    </row>
    <row r="14" spans="1:16" ht="30.75" customHeight="1" thickBot="1" x14ac:dyDescent="0.3">
      <c r="B14" s="83">
        <f>B3*List1!$D$15/1000*List1!$D$14</f>
        <v>1.2216488846432729</v>
      </c>
      <c r="C14" s="120"/>
      <c r="D14" s="120"/>
      <c r="E14" s="120"/>
    </row>
    <row r="15" spans="1:16" ht="52.5" customHeight="1" x14ac:dyDescent="0.25">
      <c r="B15" s="84">
        <f>B4*List1!$D$15/1000*List1!$D$14</f>
        <v>-2.6178190385212994</v>
      </c>
      <c r="C15" s="120"/>
      <c r="D15" s="120"/>
      <c r="E15" s="120"/>
    </row>
    <row r="16" spans="1:16" ht="54" customHeight="1" thickBot="1" x14ac:dyDescent="0.3">
      <c r="B16" s="83">
        <f>B5*List1!$D$15/1000*List1!$D$14</f>
        <v>1.2216488846432729</v>
      </c>
      <c r="C16" s="121">
        <f>C5*List1!$D$15/1000*List1!$D$14</f>
        <v>0.69808507693901323</v>
      </c>
      <c r="D16" s="121">
        <f>D5*List1!$D$15/1000*List1!$D$14</f>
        <v>-0.87260634617376653</v>
      </c>
      <c r="E16" s="121">
        <f>E5*List1!$D$15/1000*List1!$D$14</f>
        <v>-0.69808507693901323</v>
      </c>
    </row>
    <row r="17" spans="2:5" ht="30" customHeight="1" x14ac:dyDescent="0.25">
      <c r="B17" s="84">
        <f>B6*List1!$D$15/1000*List1!$D$14</f>
        <v>-2.6178190385212994</v>
      </c>
      <c r="C17" s="121"/>
      <c r="D17" s="121"/>
      <c r="E17" s="121"/>
    </row>
    <row r="18" spans="2:5" ht="32.25" customHeight="1" thickBot="1" x14ac:dyDescent="0.3">
      <c r="B18" s="83">
        <f>B7*List1!$D$15/1000*List1!$D$14</f>
        <v>1.2216488846432729</v>
      </c>
      <c r="C18" s="122"/>
      <c r="D18" s="122"/>
      <c r="E18" s="122"/>
    </row>
  </sheetData>
  <mergeCells count="32">
    <mergeCell ref="F2:F7"/>
    <mergeCell ref="A4:A5"/>
    <mergeCell ref="B8:E8"/>
    <mergeCell ref="A2:A3"/>
    <mergeCell ref="A6:A7"/>
    <mergeCell ref="E5:E7"/>
    <mergeCell ref="D2:D4"/>
    <mergeCell ref="D5:D7"/>
    <mergeCell ref="C2:C4"/>
    <mergeCell ref="C5:C7"/>
    <mergeCell ref="E2:E4"/>
    <mergeCell ref="G1:J1"/>
    <mergeCell ref="N2:N4"/>
    <mergeCell ref="N5:N7"/>
    <mergeCell ref="O2:O4"/>
    <mergeCell ref="O5:O7"/>
    <mergeCell ref="M2:M4"/>
    <mergeCell ref="M5:M7"/>
    <mergeCell ref="L1:O1"/>
    <mergeCell ref="H2:H4"/>
    <mergeCell ref="H5:H7"/>
    <mergeCell ref="I2:I4"/>
    <mergeCell ref="I5:I7"/>
    <mergeCell ref="J2:J4"/>
    <mergeCell ref="J5:J7"/>
    <mergeCell ref="B12:E12"/>
    <mergeCell ref="C13:C15"/>
    <mergeCell ref="C16:C18"/>
    <mergeCell ref="D13:D15"/>
    <mergeCell ref="D16:D18"/>
    <mergeCell ref="E13:E15"/>
    <mergeCell ref="E16:E18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2" sqref="B2"/>
    </sheetView>
  </sheetViews>
  <sheetFormatPr defaultRowHeight="15" x14ac:dyDescent="0.25"/>
  <cols>
    <col min="1" max="1" width="7.85546875" customWidth="1"/>
    <col min="2" max="2" width="8.85546875" customWidth="1"/>
    <col min="3" max="3" width="23.42578125" customWidth="1"/>
    <col min="4" max="4" width="29.85546875" customWidth="1"/>
    <col min="5" max="5" width="7.28515625" customWidth="1"/>
    <col min="6" max="6" width="9.28515625" customWidth="1"/>
    <col min="7" max="7" width="24.42578125" customWidth="1"/>
  </cols>
  <sheetData>
    <row r="1" spans="1:5" ht="18" customHeight="1" thickBot="1" x14ac:dyDescent="0.3">
      <c r="B1" s="2">
        <f>'Střecha parametry'!B5/10</f>
        <v>1.3699999999999999</v>
      </c>
      <c r="C1" s="2">
        <f>B5-B1</f>
        <v>12.33</v>
      </c>
      <c r="D1" s="2">
        <f>'Střecha parametry'!B5/2</f>
        <v>6.85</v>
      </c>
    </row>
    <row r="2" spans="1:5" ht="42" customHeight="1" x14ac:dyDescent="0.25">
      <c r="A2" s="17">
        <f>'Střecha parametry'!B4/4</f>
        <v>2.4249999999999998</v>
      </c>
      <c r="B2" s="13">
        <f>IF(B1*A2&lt;=1,'Střecha parametry'!$B$1,IF(B1*A2&lt;10,'Střecha parametry'!$B$1+('Střecha parametry'!$B$2-'Střecha parametry'!$B$1)*LOG10(B1*A2),'Střecha parametry'!$B$2))*List1!D13/1000*List1!D14</f>
        <v>-0.6390697074633459</v>
      </c>
      <c r="C2" s="136">
        <f>IF('Střecha parametry'!B4*C1=1,'Střecha parametry'!$B$1,IF('Střecha parametry'!B4*C1&lt;10,'Střecha parametry'!$B$1+('Střecha parametry'!$B$2-'Střecha parametry'!$B$1)*LOG10('Střecha parametry'!B4*C1),'Střecha parametry'!$B$2))*List1!D13/1000*List1!D14</f>
        <v>-0.38525851813515927</v>
      </c>
      <c r="D2" s="139">
        <f>IF(E2*D1&lt;=1,'Střecha parametry'!$B$1,IF(E2*D1&lt;10,'Střecha parametry'!$B$1+('Střecha parametry'!$B$2-'Střecha parametry'!$B$1)*LOG10(E2*D1),'Střecha parametry'!$B$2))*List1!D13/1000*List1!D14</f>
        <v>-0.38525851813515927</v>
      </c>
      <c r="E2" s="116">
        <f>'Střecha parametry'!B4</f>
        <v>9.6999999999999993</v>
      </c>
    </row>
    <row r="3" spans="1:5" ht="85.5" customHeight="1" x14ac:dyDescent="0.25">
      <c r="A3" s="17">
        <f>'Střecha parametry'!B4/2</f>
        <v>4.8499999999999996</v>
      </c>
      <c r="B3" s="14">
        <f>IF(B2*B1&lt;=1,'Střecha parametry'!$B$1,IF(B1*A3&lt;10,'Střecha parametry'!$B$1+('Střecha parametry'!$B$2-'Střecha parametry'!$B$1)*LOG10(B1*A3),'Střecha parametry'!$B$2))*List1!D13/1000*List1!D14</f>
        <v>-0.91561440024330065</v>
      </c>
      <c r="C3" s="137"/>
      <c r="D3" s="140"/>
      <c r="E3" s="116"/>
    </row>
    <row r="4" spans="1:5" ht="37.5" customHeight="1" thickBot="1" x14ac:dyDescent="0.3">
      <c r="A4" s="17">
        <f>'Střecha parametry'!B4/4</f>
        <v>2.4249999999999998</v>
      </c>
      <c r="B4" s="15">
        <f>IF(A4*B1&lt;=1,'Střecha parametry'!$B$1,IF(A4*B1&lt;10,'Střecha parametry'!$B$1+('Střecha parametry'!$B$2-'Střecha parametry'!$B$1)*LOG10(A4*B1),'Střecha parametry'!$B$2))*List1!D13/1000*List1!D14</f>
        <v>-0.6390697074633459</v>
      </c>
      <c r="C4" s="138"/>
      <c r="D4" s="141"/>
      <c r="E4" s="116"/>
    </row>
    <row r="5" spans="1:5" x14ac:dyDescent="0.25">
      <c r="B5" s="117">
        <f>'Střecha parametry'!B5</f>
        <v>13.7</v>
      </c>
      <c r="C5" s="117"/>
      <c r="D5" s="117"/>
      <c r="E5" s="12"/>
    </row>
  </sheetData>
  <mergeCells count="4">
    <mergeCell ref="C2:C4"/>
    <mergeCell ref="D2:D4"/>
    <mergeCell ref="E2:E4"/>
    <mergeCell ref="B5:D5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2" sqref="B2"/>
    </sheetView>
  </sheetViews>
  <sheetFormatPr defaultRowHeight="15" x14ac:dyDescent="0.25"/>
  <cols>
    <col min="1" max="1" width="7.85546875" customWidth="1"/>
    <col min="2" max="2" width="8.140625" customWidth="1"/>
    <col min="3" max="3" width="21.5703125" customWidth="1"/>
    <col min="4" max="4" width="7.42578125" customWidth="1"/>
  </cols>
  <sheetData>
    <row r="1" spans="1:4" ht="18.75" customHeight="1" thickBot="1" x14ac:dyDescent="0.3">
      <c r="B1" s="2">
        <f>'Střecha parametry'!B4/10</f>
        <v>0.97</v>
      </c>
      <c r="C1" s="2">
        <f>'Střecha parametry'!B4-B1</f>
        <v>8.7299999999999986</v>
      </c>
    </row>
    <row r="2" spans="1:4" ht="60.75" customHeight="1" x14ac:dyDescent="0.25">
      <c r="A2" s="17">
        <f>'Střecha parametry'!B5/4</f>
        <v>3.4249999999999998</v>
      </c>
      <c r="B2" s="13">
        <f>IF(A2*B1&lt;=1,'Střecha parametry'!$B$1,IF(A2*B1&lt;10,'Střecha parametry'!$B$1+('Střecha parametry'!$B$2-'Střecha parametry'!$B$1)*LOG10(A2*B1),'Střecha parametry'!$B$2))*List1!D13/1000*List1!D14</f>
        <v>-0.6390697074633459</v>
      </c>
      <c r="C2" s="142">
        <f>IF('Střecha parametry'!B5*C1&lt;=1,'Střecha parametry'!$B$1,IF('Střecha parametry'!B5*C1&lt;10,'Střecha parametry'!$B$1+('Střecha parametry'!$B$2-'Střecha parametry'!$B$1)*LOG10('Střecha parametry'!B5*C1),'Střecha parametry'!$B$2))*List1!D13/1000*List1!D14</f>
        <v>-0.38525851813515927</v>
      </c>
      <c r="D2" s="116">
        <f>'Střecha parametry'!B5</f>
        <v>13.7</v>
      </c>
    </row>
    <row r="3" spans="1:4" ht="161.25" customHeight="1" x14ac:dyDescent="0.25">
      <c r="A3" s="17">
        <f>'Střecha parametry'!B5/2</f>
        <v>6.85</v>
      </c>
      <c r="B3" s="14">
        <f>IF(A3*B1&lt;=1,'Střecha parametry'!$B$1,IF(A3*B1&lt;10,'Střecha parametry'!$B$1+('Střecha parametry'!$B$2-'Střecha parametry'!$B$1)*LOG10(A3*B1),'Střecha parametry'!$B$2))*List1!D13/1000*List1!D14</f>
        <v>-0.47941667857196518</v>
      </c>
      <c r="C3" s="143"/>
      <c r="D3" s="116"/>
    </row>
    <row r="4" spans="1:4" ht="57.75" customHeight="1" thickBot="1" x14ac:dyDescent="0.3">
      <c r="A4" s="17">
        <f>'Střecha parametry'!B5/4</f>
        <v>3.4249999999999998</v>
      </c>
      <c r="B4" s="15">
        <f>IF(A4*B1&lt;=1,'Střecha parametry'!$B$1,IF(A4*B1&lt;10,'Střecha parametry'!$B$1+('Střecha parametry'!$B$2-'Střecha parametry'!$B$1)*LOG10(A4*B1),'Střecha parametry'!$B$2))*List1!D13/1000*List1!D14</f>
        <v>-0.6390697074633459</v>
      </c>
      <c r="C4" s="144"/>
      <c r="D4" s="116"/>
    </row>
    <row r="5" spans="1:4" x14ac:dyDescent="0.25">
      <c r="B5" s="117">
        <f>'Střecha parametry'!B4</f>
        <v>9.6999999999999993</v>
      </c>
      <c r="C5" s="117"/>
    </row>
  </sheetData>
  <mergeCells count="3">
    <mergeCell ref="C2:C4"/>
    <mergeCell ref="D2:D4"/>
    <mergeCell ref="B5:C5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" sqref="B1:E1"/>
    </sheetView>
  </sheetViews>
  <sheetFormatPr defaultRowHeight="15" x14ac:dyDescent="0.25"/>
  <cols>
    <col min="1" max="1" width="28.7109375" customWidth="1"/>
    <col min="2" max="2" width="6.85546875" customWidth="1"/>
    <col min="3" max="3" width="7.85546875" customWidth="1"/>
    <col min="4" max="5" width="11.7109375" customWidth="1"/>
    <col min="6" max="6" width="23.140625" customWidth="1"/>
  </cols>
  <sheetData>
    <row r="1" spans="1:9" ht="17.25" customHeight="1" x14ac:dyDescent="0.25">
      <c r="A1" s="37" t="s">
        <v>54</v>
      </c>
      <c r="B1" s="38" t="s">
        <v>57</v>
      </c>
      <c r="C1" s="38" t="s">
        <v>55</v>
      </c>
      <c r="D1" s="38" t="s">
        <v>56</v>
      </c>
      <c r="E1" s="38" t="s">
        <v>58</v>
      </c>
      <c r="F1" s="157" t="s">
        <v>45</v>
      </c>
      <c r="G1" s="151" t="s">
        <v>46</v>
      </c>
      <c r="H1" s="152"/>
      <c r="I1" s="153"/>
    </row>
    <row r="2" spans="1:9" x14ac:dyDescent="0.25">
      <c r="A2" s="147" t="s">
        <v>60</v>
      </c>
      <c r="B2" s="148"/>
      <c r="C2" s="148"/>
      <c r="D2" s="148"/>
      <c r="E2" s="148"/>
      <c r="F2" s="158"/>
      <c r="G2" s="155">
        <v>44475</v>
      </c>
      <c r="H2" s="148" t="s">
        <v>47</v>
      </c>
      <c r="I2" s="154"/>
    </row>
    <row r="3" spans="1:9" ht="15.75" thickBot="1" x14ac:dyDescent="0.3">
      <c r="A3" s="149"/>
      <c r="B3" s="150"/>
      <c r="C3" s="150"/>
      <c r="D3" s="150"/>
      <c r="E3" s="150"/>
      <c r="F3" s="159"/>
      <c r="G3" s="156"/>
      <c r="H3" s="91" t="s">
        <v>48</v>
      </c>
      <c r="I3" s="92" t="s">
        <v>49</v>
      </c>
    </row>
    <row r="4" spans="1:9" x14ac:dyDescent="0.25">
      <c r="A4" s="76" t="s">
        <v>94</v>
      </c>
      <c r="B4" s="77"/>
      <c r="C4" s="77"/>
      <c r="D4" s="77"/>
      <c r="E4" s="77"/>
      <c r="F4" s="78">
        <v>0.15</v>
      </c>
      <c r="G4" s="97">
        <f t="shared" ref="G4:G13" si="0">MAX(H4:I4)</f>
        <v>0.20250000000000001</v>
      </c>
      <c r="H4" s="11">
        <f t="shared" ref="H4:H13" si="1">F4*1.35</f>
        <v>0.20250000000000001</v>
      </c>
      <c r="I4" s="98">
        <f t="shared" ref="I4:I13" si="2">F4*1.15</f>
        <v>0.17249999999999999</v>
      </c>
    </row>
    <row r="5" spans="1:9" x14ac:dyDescent="0.25">
      <c r="A5" s="9" t="s">
        <v>50</v>
      </c>
      <c r="B5" s="7">
        <v>1</v>
      </c>
      <c r="C5" s="6">
        <v>1E-3</v>
      </c>
      <c r="D5" s="7">
        <v>78.5</v>
      </c>
      <c r="E5" s="7">
        <v>1</v>
      </c>
      <c r="F5" s="48">
        <f t="shared" ref="F5:F13" si="3">B5*C5*D5/E5</f>
        <v>7.85E-2</v>
      </c>
      <c r="G5" s="75">
        <f t="shared" si="0"/>
        <v>0.10597500000000001</v>
      </c>
      <c r="H5" s="6">
        <f t="shared" si="1"/>
        <v>0.10597500000000001</v>
      </c>
      <c r="I5" s="41">
        <f t="shared" si="2"/>
        <v>9.0274999999999994E-2</v>
      </c>
    </row>
    <row r="6" spans="1:9" x14ac:dyDescent="0.25">
      <c r="A6" s="9" t="s">
        <v>91</v>
      </c>
      <c r="B6" s="7">
        <v>0.06</v>
      </c>
      <c r="C6" s="6">
        <v>0.04</v>
      </c>
      <c r="D6" s="7">
        <v>7</v>
      </c>
      <c r="E6" s="7">
        <v>0.35</v>
      </c>
      <c r="F6" s="48">
        <f t="shared" si="3"/>
        <v>4.8000000000000001E-2</v>
      </c>
      <c r="G6" s="75">
        <f t="shared" si="0"/>
        <v>6.480000000000001E-2</v>
      </c>
      <c r="H6" s="6">
        <f t="shared" si="1"/>
        <v>6.480000000000001E-2</v>
      </c>
      <c r="I6" s="41">
        <f t="shared" si="2"/>
        <v>5.5199999999999999E-2</v>
      </c>
    </row>
    <row r="7" spans="1:9" x14ac:dyDescent="0.25">
      <c r="A7" s="9" t="s">
        <v>53</v>
      </c>
      <c r="B7" s="7">
        <v>0.06</v>
      </c>
      <c r="C7" s="6">
        <v>0.04</v>
      </c>
      <c r="D7" s="7">
        <v>7</v>
      </c>
      <c r="E7" s="7">
        <v>0.85</v>
      </c>
      <c r="F7" s="48">
        <f t="shared" si="3"/>
        <v>1.9764705882352941E-2</v>
      </c>
      <c r="G7" s="75">
        <f t="shared" si="0"/>
        <v>2.6682352941176473E-2</v>
      </c>
      <c r="H7" s="6">
        <f t="shared" si="1"/>
        <v>2.6682352941176473E-2</v>
      </c>
      <c r="I7" s="41">
        <f t="shared" si="2"/>
        <v>2.272941176470588E-2</v>
      </c>
    </row>
    <row r="8" spans="1:9" x14ac:dyDescent="0.25">
      <c r="A8" s="9" t="s">
        <v>51</v>
      </c>
      <c r="B8" s="7">
        <v>1</v>
      </c>
      <c r="C8" s="6">
        <v>2E-3</v>
      </c>
      <c r="D8" s="7">
        <v>0.05</v>
      </c>
      <c r="E8" s="7">
        <v>1</v>
      </c>
      <c r="F8" s="48">
        <f t="shared" si="3"/>
        <v>1E-4</v>
      </c>
      <c r="G8" s="75">
        <f t="shared" si="0"/>
        <v>1.3500000000000003E-4</v>
      </c>
      <c r="H8" s="6">
        <f t="shared" si="1"/>
        <v>1.3500000000000003E-4</v>
      </c>
      <c r="I8" s="41">
        <f t="shared" si="2"/>
        <v>1.1499999999999999E-4</v>
      </c>
    </row>
    <row r="9" spans="1:9" x14ac:dyDescent="0.25">
      <c r="A9" s="9" t="s">
        <v>92</v>
      </c>
      <c r="B9" s="7">
        <v>1</v>
      </c>
      <c r="C9" s="6">
        <v>0.3</v>
      </c>
      <c r="D9" s="7">
        <v>1.5</v>
      </c>
      <c r="E9" s="7">
        <v>1</v>
      </c>
      <c r="F9" s="48">
        <f t="shared" si="3"/>
        <v>0.44999999999999996</v>
      </c>
      <c r="G9" s="75">
        <f t="shared" si="0"/>
        <v>0.60749999999999993</v>
      </c>
      <c r="H9" s="6">
        <f t="shared" si="1"/>
        <v>0.60749999999999993</v>
      </c>
      <c r="I9" s="41">
        <f t="shared" si="2"/>
        <v>0.51749999999999996</v>
      </c>
    </row>
    <row r="10" spans="1:9" x14ac:dyDescent="0.25">
      <c r="A10" s="9" t="s">
        <v>93</v>
      </c>
      <c r="B10" s="7">
        <v>1</v>
      </c>
      <c r="C10" s="6">
        <v>2E-3</v>
      </c>
      <c r="D10" s="7">
        <v>0.05</v>
      </c>
      <c r="E10" s="7">
        <v>1</v>
      </c>
      <c r="F10" s="48">
        <f t="shared" si="3"/>
        <v>1E-4</v>
      </c>
      <c r="G10" s="75">
        <f t="shared" si="0"/>
        <v>1.3500000000000003E-4</v>
      </c>
      <c r="H10" s="6">
        <f t="shared" si="1"/>
        <v>1.3500000000000003E-4</v>
      </c>
      <c r="I10" s="41">
        <f t="shared" si="2"/>
        <v>1.1499999999999999E-4</v>
      </c>
    </row>
    <row r="11" spans="1:9" x14ac:dyDescent="0.25">
      <c r="A11" s="9" t="s">
        <v>104</v>
      </c>
      <c r="B11" s="7">
        <v>0.1</v>
      </c>
      <c r="C11" s="6">
        <v>0.18</v>
      </c>
      <c r="D11" s="7">
        <v>7</v>
      </c>
      <c r="E11" s="7">
        <v>0.85</v>
      </c>
      <c r="F11" s="48">
        <f t="shared" si="3"/>
        <v>0.14823529411764708</v>
      </c>
      <c r="G11" s="99">
        <f t="shared" si="0"/>
        <v>0.20011764705882357</v>
      </c>
      <c r="H11" s="93">
        <f t="shared" si="1"/>
        <v>0.20011764705882357</v>
      </c>
      <c r="I11" s="100">
        <f t="shared" si="2"/>
        <v>0.17047058823529412</v>
      </c>
    </row>
    <row r="12" spans="1:9" x14ac:dyDescent="0.25">
      <c r="A12" s="9" t="s">
        <v>59</v>
      </c>
      <c r="B12" s="7">
        <v>0.08</v>
      </c>
      <c r="C12" s="6">
        <v>0.16</v>
      </c>
      <c r="D12" s="7">
        <v>7</v>
      </c>
      <c r="E12" s="7">
        <v>0.85</v>
      </c>
      <c r="F12" s="48">
        <f t="shared" si="3"/>
        <v>0.10541176470588236</v>
      </c>
      <c r="G12" s="99">
        <f t="shared" si="0"/>
        <v>0.1423058823529412</v>
      </c>
      <c r="H12" s="93">
        <f t="shared" si="1"/>
        <v>0.1423058823529412</v>
      </c>
      <c r="I12" s="100">
        <f t="shared" si="2"/>
        <v>0.1212235294117647</v>
      </c>
    </row>
    <row r="13" spans="1:9" ht="15.75" thickBot="1" x14ac:dyDescent="0.3">
      <c r="A13" s="9" t="s">
        <v>52</v>
      </c>
      <c r="B13" s="7">
        <v>1</v>
      </c>
      <c r="C13" s="6">
        <v>0.03</v>
      </c>
      <c r="D13" s="7">
        <v>7</v>
      </c>
      <c r="E13" s="7">
        <v>1</v>
      </c>
      <c r="F13" s="48">
        <f t="shared" si="3"/>
        <v>0.21</v>
      </c>
      <c r="G13" s="95">
        <f t="shared" si="0"/>
        <v>0.28350000000000003</v>
      </c>
      <c r="H13" s="39">
        <f t="shared" si="1"/>
        <v>0.28350000000000003</v>
      </c>
      <c r="I13" s="40">
        <f t="shared" si="2"/>
        <v>0.24149999999999996</v>
      </c>
    </row>
    <row r="14" spans="1:9" ht="15.75" thickBot="1" x14ac:dyDescent="0.3">
      <c r="A14" s="145"/>
      <c r="B14" s="146"/>
      <c r="C14" s="146"/>
      <c r="D14" s="146"/>
      <c r="E14" s="146"/>
      <c r="F14" s="45">
        <f>SUM(F4:F13)</f>
        <v>1.2101117647058821</v>
      </c>
      <c r="G14" s="74">
        <f>SUM(G4:G13)</f>
        <v>1.6336508823529414</v>
      </c>
      <c r="H14" s="96">
        <f>SUM(H4:H13)</f>
        <v>1.6336508823529414</v>
      </c>
      <c r="I14" s="94">
        <f>SUM(I4:I13)</f>
        <v>1.3916285294117647</v>
      </c>
    </row>
    <row r="15" spans="1:9" ht="15.75" thickBot="1" x14ac:dyDescent="0.3">
      <c r="A15" s="42"/>
      <c r="B15" s="42"/>
      <c r="C15" s="42"/>
      <c r="D15" s="42"/>
      <c r="E15" s="42"/>
      <c r="F15" s="42"/>
      <c r="G15" s="5"/>
      <c r="H15" s="5"/>
      <c r="I15" s="5"/>
    </row>
    <row r="16" spans="1:9" x14ac:dyDescent="0.25">
      <c r="A16" s="160" t="s">
        <v>102</v>
      </c>
      <c r="B16" s="117"/>
      <c r="C16" s="117"/>
      <c r="D16" s="117"/>
      <c r="E16" s="161"/>
      <c r="F16" s="153" t="s">
        <v>45</v>
      </c>
      <c r="G16" s="167" t="s">
        <v>46</v>
      </c>
      <c r="H16" s="152"/>
      <c r="I16" s="153"/>
    </row>
    <row r="17" spans="1:9" x14ac:dyDescent="0.25">
      <c r="A17" s="162"/>
      <c r="B17" s="134"/>
      <c r="C17" s="134"/>
      <c r="D17" s="134"/>
      <c r="E17" s="163"/>
      <c r="F17" s="154"/>
      <c r="G17" s="168">
        <v>44475</v>
      </c>
      <c r="H17" s="148" t="s">
        <v>47</v>
      </c>
      <c r="I17" s="154"/>
    </row>
    <row r="18" spans="1:9" ht="15.75" thickBot="1" x14ac:dyDescent="0.3">
      <c r="A18" s="162"/>
      <c r="B18" s="134"/>
      <c r="C18" s="134"/>
      <c r="D18" s="134"/>
      <c r="E18" s="163"/>
      <c r="F18" s="166"/>
      <c r="G18" s="169"/>
      <c r="H18" s="91" t="s">
        <v>48</v>
      </c>
      <c r="I18" s="92" t="s">
        <v>49</v>
      </c>
    </row>
    <row r="19" spans="1:9" ht="15.75" thickBot="1" x14ac:dyDescent="0.3">
      <c r="A19" s="164" t="s">
        <v>103</v>
      </c>
      <c r="B19" s="165"/>
      <c r="C19" s="165"/>
      <c r="D19" s="165"/>
      <c r="E19" s="165"/>
      <c r="F19" s="41">
        <v>0.8</v>
      </c>
      <c r="G19" s="97">
        <f>MAX(H19:I19)</f>
        <v>1.2000000000000002</v>
      </c>
      <c r="H19" s="11">
        <f>F19*0.75</f>
        <v>0.60000000000000009</v>
      </c>
      <c r="I19" s="98">
        <f>F19*1.5</f>
        <v>1.2000000000000002</v>
      </c>
    </row>
    <row r="20" spans="1:9" ht="15.75" thickBot="1" x14ac:dyDescent="0.3">
      <c r="A20" s="145"/>
      <c r="B20" s="146"/>
      <c r="C20" s="146"/>
      <c r="D20" s="146"/>
      <c r="E20" s="146"/>
      <c r="F20" s="73">
        <f>SUM(F19:F19)</f>
        <v>0.8</v>
      </c>
      <c r="G20" s="74">
        <f>SUM(G19:G19)</f>
        <v>1.2000000000000002</v>
      </c>
      <c r="H20" s="96">
        <f>SUM(H19:H19)</f>
        <v>0.60000000000000009</v>
      </c>
      <c r="I20" s="94">
        <f>SUM(I19:I19)</f>
        <v>1.2000000000000002</v>
      </c>
    </row>
  </sheetData>
  <mergeCells count="13">
    <mergeCell ref="A20:E20"/>
    <mergeCell ref="A16:E18"/>
    <mergeCell ref="A19:E19"/>
    <mergeCell ref="F16:F18"/>
    <mergeCell ref="G16:I16"/>
    <mergeCell ref="G17:G18"/>
    <mergeCell ref="H17:I17"/>
    <mergeCell ref="A14:E14"/>
    <mergeCell ref="A2:E3"/>
    <mergeCell ref="G1:I1"/>
    <mergeCell ref="H2:I2"/>
    <mergeCell ref="G2:G3"/>
    <mergeCell ref="F1:F3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K14" sqref="K14"/>
    </sheetView>
  </sheetViews>
  <sheetFormatPr defaultRowHeight="15" x14ac:dyDescent="0.25"/>
  <cols>
    <col min="1" max="1" width="28.7109375" customWidth="1"/>
    <col min="2" max="2" width="6.85546875" customWidth="1"/>
    <col min="3" max="3" width="7.85546875" customWidth="1"/>
    <col min="4" max="5" width="11.7109375" customWidth="1"/>
    <col min="6" max="6" width="23.140625" customWidth="1"/>
  </cols>
  <sheetData>
    <row r="1" spans="1:9" ht="17.25" customHeight="1" x14ac:dyDescent="0.25">
      <c r="A1" s="37"/>
      <c r="B1" s="38" t="s">
        <v>57</v>
      </c>
      <c r="C1" s="38" t="s">
        <v>55</v>
      </c>
      <c r="D1" s="38" t="s">
        <v>56</v>
      </c>
      <c r="E1" s="38" t="s">
        <v>58</v>
      </c>
      <c r="F1" s="157" t="s">
        <v>45</v>
      </c>
      <c r="G1" s="151" t="s">
        <v>46</v>
      </c>
      <c r="H1" s="152"/>
      <c r="I1" s="153"/>
    </row>
    <row r="2" spans="1:9" x14ac:dyDescent="0.25">
      <c r="A2" s="147" t="s">
        <v>60</v>
      </c>
      <c r="B2" s="148"/>
      <c r="C2" s="148"/>
      <c r="D2" s="148"/>
      <c r="E2" s="148"/>
      <c r="F2" s="158"/>
      <c r="G2" s="155">
        <v>44475</v>
      </c>
      <c r="H2" s="148" t="s">
        <v>47</v>
      </c>
      <c r="I2" s="154"/>
    </row>
    <row r="3" spans="1:9" ht="15.75" thickBot="1" x14ac:dyDescent="0.3">
      <c r="A3" s="149"/>
      <c r="B3" s="150"/>
      <c r="C3" s="150"/>
      <c r="D3" s="150"/>
      <c r="E3" s="150"/>
      <c r="F3" s="159"/>
      <c r="G3" s="156"/>
      <c r="H3" s="91" t="s">
        <v>48</v>
      </c>
      <c r="I3" s="92" t="s">
        <v>49</v>
      </c>
    </row>
    <row r="4" spans="1:9" x14ac:dyDescent="0.25">
      <c r="A4" s="76" t="s">
        <v>70</v>
      </c>
      <c r="B4" s="77"/>
      <c r="C4" s="77"/>
      <c r="D4" s="77"/>
      <c r="E4" s="77"/>
      <c r="F4" s="78">
        <v>3.17</v>
      </c>
      <c r="G4" s="97">
        <f>MAX(H4:I4)</f>
        <v>4.2795000000000005</v>
      </c>
      <c r="H4" s="11">
        <f>F4*1.35</f>
        <v>4.2795000000000005</v>
      </c>
      <c r="I4" s="98">
        <f>F4*1.15</f>
        <v>3.6454999999999997</v>
      </c>
    </row>
    <row r="5" spans="1:9" ht="15.75" thickBot="1" x14ac:dyDescent="0.3">
      <c r="A5" s="9" t="s">
        <v>105</v>
      </c>
      <c r="B5" s="7">
        <v>0.16</v>
      </c>
      <c r="C5" s="6">
        <v>0.26</v>
      </c>
      <c r="D5" s="7">
        <v>4.5999999999999996</v>
      </c>
      <c r="E5" s="7">
        <v>1</v>
      </c>
      <c r="F5" s="48">
        <f>B5*C5*D5/E5</f>
        <v>0.19136</v>
      </c>
      <c r="G5" s="75">
        <f>MAX(H5:I5)</f>
        <v>0.25833600000000001</v>
      </c>
      <c r="H5" s="6">
        <f>F5*1.35</f>
        <v>0.25833600000000001</v>
      </c>
      <c r="I5" s="41">
        <f>F5*1.15</f>
        <v>0.22006399999999998</v>
      </c>
    </row>
    <row r="6" spans="1:9" ht="15.75" thickBot="1" x14ac:dyDescent="0.3">
      <c r="A6" s="145" t="s">
        <v>106</v>
      </c>
      <c r="B6" s="146"/>
      <c r="C6" s="146"/>
      <c r="D6" s="146"/>
      <c r="E6" s="146"/>
      <c r="F6" s="45">
        <f>SUM(F4:F5)</f>
        <v>3.3613599999999999</v>
      </c>
      <c r="G6" s="74">
        <f>SUM(G4:G5)</f>
        <v>4.5378360000000004</v>
      </c>
      <c r="H6" s="96">
        <f>SUM(H4:H5)</f>
        <v>4.5378360000000004</v>
      </c>
      <c r="I6" s="94">
        <f>SUM(I4:I5)</f>
        <v>3.8655639999999996</v>
      </c>
    </row>
    <row r="7" spans="1:9" ht="15.75" thickBot="1" x14ac:dyDescent="0.3">
      <c r="A7" s="42"/>
      <c r="B7" s="42"/>
      <c r="C7" s="42"/>
      <c r="D7" s="42"/>
      <c r="E7" s="42"/>
      <c r="F7" s="42"/>
      <c r="G7" s="5"/>
      <c r="H7" s="5"/>
      <c r="I7" s="5"/>
    </row>
    <row r="8" spans="1:9" x14ac:dyDescent="0.25">
      <c r="A8" s="160" t="s">
        <v>102</v>
      </c>
      <c r="B8" s="117"/>
      <c r="C8" s="117"/>
      <c r="D8" s="117"/>
      <c r="E8" s="161"/>
      <c r="F8" s="153" t="s">
        <v>45</v>
      </c>
      <c r="G8" s="167" t="s">
        <v>46</v>
      </c>
      <c r="H8" s="152"/>
      <c r="I8" s="153"/>
    </row>
    <row r="9" spans="1:9" x14ac:dyDescent="0.25">
      <c r="A9" s="162"/>
      <c r="B9" s="134"/>
      <c r="C9" s="134"/>
      <c r="D9" s="134"/>
      <c r="E9" s="163"/>
      <c r="F9" s="154"/>
      <c r="G9" s="168">
        <v>44475</v>
      </c>
      <c r="H9" s="148" t="s">
        <v>47</v>
      </c>
      <c r="I9" s="154"/>
    </row>
    <row r="10" spans="1:9" ht="15.75" thickBot="1" x14ac:dyDescent="0.3">
      <c r="A10" s="162"/>
      <c r="B10" s="134"/>
      <c r="C10" s="134"/>
      <c r="D10" s="134"/>
      <c r="E10" s="163"/>
      <c r="F10" s="166"/>
      <c r="G10" s="169"/>
      <c r="H10" s="91" t="s">
        <v>48</v>
      </c>
      <c r="I10" s="92" t="s">
        <v>49</v>
      </c>
    </row>
    <row r="11" spans="1:9" ht="15.75" thickBot="1" x14ac:dyDescent="0.3">
      <c r="A11" s="170" t="s">
        <v>70</v>
      </c>
      <c r="B11" s="171"/>
      <c r="C11" s="171"/>
      <c r="D11" s="171"/>
      <c r="E11" s="171"/>
      <c r="F11" s="106">
        <v>3.34</v>
      </c>
      <c r="G11" s="107">
        <f>MAX(H11:I11)</f>
        <v>5.01</v>
      </c>
      <c r="H11" s="108">
        <f>F11*0.75</f>
        <v>2.5049999999999999</v>
      </c>
      <c r="I11" s="106">
        <f>F11*1.5</f>
        <v>5.01</v>
      </c>
    </row>
    <row r="12" spans="1:9" ht="15.75" thickBot="1" x14ac:dyDescent="0.3">
      <c r="A12" s="145" t="s">
        <v>106</v>
      </c>
      <c r="B12" s="146"/>
      <c r="C12" s="146"/>
      <c r="D12" s="146"/>
      <c r="E12" s="146"/>
      <c r="F12" s="109">
        <f>SUM(F11:F11)</f>
        <v>3.34</v>
      </c>
      <c r="G12" s="74">
        <f>SUM(G11:G11)</f>
        <v>5.01</v>
      </c>
      <c r="H12" s="96">
        <f>SUM(H11:H11)</f>
        <v>2.5049999999999999</v>
      </c>
      <c r="I12" s="94">
        <f>SUM(I11:I11)</f>
        <v>5.01</v>
      </c>
    </row>
  </sheetData>
  <mergeCells count="13">
    <mergeCell ref="A12:E12"/>
    <mergeCell ref="A8:E10"/>
    <mergeCell ref="F8:F10"/>
    <mergeCell ref="G8:I8"/>
    <mergeCell ref="G9:G10"/>
    <mergeCell ref="H9:I9"/>
    <mergeCell ref="A11:E11"/>
    <mergeCell ref="A6:E6"/>
    <mergeCell ref="F1:F3"/>
    <mergeCell ref="G1:I1"/>
    <mergeCell ref="A2:E3"/>
    <mergeCell ref="G2:G3"/>
    <mergeCell ref="H2:I2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B1" workbookViewId="0">
      <selection activeCell="K9" sqref="K9"/>
    </sheetView>
  </sheetViews>
  <sheetFormatPr defaultRowHeight="15" x14ac:dyDescent="0.25"/>
  <cols>
    <col min="1" max="1" width="28.7109375" customWidth="1"/>
    <col min="2" max="2" width="6.85546875" customWidth="1"/>
    <col min="3" max="3" width="7.85546875" customWidth="1"/>
    <col min="4" max="5" width="11.7109375" customWidth="1"/>
    <col min="6" max="6" width="23.140625" customWidth="1"/>
  </cols>
  <sheetData>
    <row r="1" spans="1:9" ht="17.25" customHeight="1" x14ac:dyDescent="0.25">
      <c r="A1" s="37"/>
      <c r="B1" s="38" t="s">
        <v>57</v>
      </c>
      <c r="C1" s="38" t="s">
        <v>55</v>
      </c>
      <c r="D1" s="38" t="s">
        <v>56</v>
      </c>
      <c r="E1" s="38" t="s">
        <v>58</v>
      </c>
      <c r="F1" s="157" t="s">
        <v>45</v>
      </c>
      <c r="G1" s="151" t="s">
        <v>46</v>
      </c>
      <c r="H1" s="152"/>
      <c r="I1" s="153"/>
    </row>
    <row r="2" spans="1:9" x14ac:dyDescent="0.25">
      <c r="A2" s="147" t="s">
        <v>60</v>
      </c>
      <c r="B2" s="148"/>
      <c r="C2" s="148"/>
      <c r="D2" s="148"/>
      <c r="E2" s="148"/>
      <c r="F2" s="158"/>
      <c r="G2" s="155">
        <v>44475</v>
      </c>
      <c r="H2" s="148" t="s">
        <v>47</v>
      </c>
      <c r="I2" s="154"/>
    </row>
    <row r="3" spans="1:9" ht="15.75" thickBot="1" x14ac:dyDescent="0.3">
      <c r="A3" s="156"/>
      <c r="B3" s="174"/>
      <c r="C3" s="174"/>
      <c r="D3" s="174"/>
      <c r="E3" s="174"/>
      <c r="F3" s="182"/>
      <c r="G3" s="156"/>
      <c r="H3" s="91" t="s">
        <v>48</v>
      </c>
      <c r="I3" s="92" t="s">
        <v>49</v>
      </c>
    </row>
    <row r="4" spans="1:9" x14ac:dyDescent="0.25">
      <c r="A4" s="183" t="s">
        <v>108</v>
      </c>
      <c r="B4" s="102">
        <v>1</v>
      </c>
      <c r="C4" s="102">
        <v>0.01</v>
      </c>
      <c r="D4" s="102">
        <v>22</v>
      </c>
      <c r="E4" s="102">
        <v>1</v>
      </c>
      <c r="F4" s="98">
        <f>B4*C4*D4/E4</f>
        <v>0.22</v>
      </c>
      <c r="G4" s="186">
        <f>MAX(H4:I4)</f>
        <v>0.29700000000000004</v>
      </c>
      <c r="H4" s="6">
        <f>F4*1.35</f>
        <v>0.29700000000000004</v>
      </c>
      <c r="I4" s="41">
        <f>F4*1.15</f>
        <v>0.253</v>
      </c>
    </row>
    <row r="5" spans="1:9" x14ac:dyDescent="0.25">
      <c r="A5" s="101" t="s">
        <v>109</v>
      </c>
      <c r="B5" s="103">
        <v>1</v>
      </c>
      <c r="C5" s="103">
        <v>6.0000000000000001E-3</v>
      </c>
      <c r="D5" s="103">
        <v>23</v>
      </c>
      <c r="E5" s="103">
        <v>1</v>
      </c>
      <c r="F5" s="41">
        <f t="shared" ref="F5:F9" si="0">B5*C5*D5/E5</f>
        <v>0.13800000000000001</v>
      </c>
      <c r="G5" s="186">
        <f t="shared" ref="G5" si="1">MAX(H5:I5)</f>
        <v>0.18630000000000002</v>
      </c>
      <c r="H5" s="6">
        <f t="shared" ref="H5" si="2">F5*1.35</f>
        <v>0.18630000000000002</v>
      </c>
      <c r="I5" s="41">
        <f t="shared" ref="I5" si="3">F5*1.15</f>
        <v>0.15870000000000001</v>
      </c>
    </row>
    <row r="6" spans="1:9" x14ac:dyDescent="0.25">
      <c r="A6" s="101" t="s">
        <v>110</v>
      </c>
      <c r="B6" s="103">
        <v>1</v>
      </c>
      <c r="C6" s="103">
        <v>1E-3</v>
      </c>
      <c r="D6" s="103">
        <v>10</v>
      </c>
      <c r="E6" s="103">
        <v>1</v>
      </c>
      <c r="F6" s="41">
        <f t="shared" si="0"/>
        <v>0.01</v>
      </c>
      <c r="G6" s="186">
        <f t="shared" ref="G6" si="4">MAX(H6:I6)</f>
        <v>1.3500000000000002E-2</v>
      </c>
      <c r="H6" s="6">
        <f t="shared" ref="H6" si="5">F6*1.35</f>
        <v>1.3500000000000002E-2</v>
      </c>
      <c r="I6" s="41">
        <f t="shared" ref="I6" si="6">F6*1.15</f>
        <v>1.15E-2</v>
      </c>
    </row>
    <row r="7" spans="1:9" x14ac:dyDescent="0.25">
      <c r="A7" s="184" t="s">
        <v>111</v>
      </c>
      <c r="B7" s="181">
        <v>1</v>
      </c>
      <c r="C7" s="181">
        <v>0.06</v>
      </c>
      <c r="D7" s="181">
        <v>23</v>
      </c>
      <c r="E7" s="181">
        <v>1</v>
      </c>
      <c r="F7" s="41">
        <f t="shared" si="0"/>
        <v>1.38</v>
      </c>
      <c r="G7" s="186">
        <f>MAX(H7:I7)</f>
        <v>1.863</v>
      </c>
      <c r="H7" s="6">
        <f>F7*1.35</f>
        <v>1.863</v>
      </c>
      <c r="I7" s="41">
        <f>F7*1.15</f>
        <v>1.5869999999999997</v>
      </c>
    </row>
    <row r="8" spans="1:9" x14ac:dyDescent="0.25">
      <c r="A8" s="101" t="s">
        <v>112</v>
      </c>
      <c r="B8" s="103">
        <v>1</v>
      </c>
      <c r="C8" s="103">
        <v>1E-3</v>
      </c>
      <c r="D8" s="103">
        <v>10</v>
      </c>
      <c r="E8" s="103">
        <v>1</v>
      </c>
      <c r="F8" s="41">
        <f t="shared" si="0"/>
        <v>0.01</v>
      </c>
      <c r="G8" s="186">
        <f>MAX(H8:I8)</f>
        <v>1.3500000000000002E-2</v>
      </c>
      <c r="H8" s="6">
        <f>F8*1.35</f>
        <v>1.3500000000000002E-2</v>
      </c>
      <c r="I8" s="41">
        <f>F8*1.15</f>
        <v>1.15E-2</v>
      </c>
    </row>
    <row r="9" spans="1:9" x14ac:dyDescent="0.25">
      <c r="A9" s="101" t="s">
        <v>113</v>
      </c>
      <c r="B9" s="103">
        <v>1</v>
      </c>
      <c r="C9" s="103">
        <v>0.12</v>
      </c>
      <c r="D9" s="103">
        <v>1.5</v>
      </c>
      <c r="E9" s="103">
        <v>1</v>
      </c>
      <c r="F9" s="41">
        <f t="shared" si="0"/>
        <v>0.18</v>
      </c>
      <c r="G9" s="186">
        <f>MAX(H9:I9)</f>
        <v>0.24299999999999999</v>
      </c>
      <c r="H9" s="6">
        <f>F9*1.35</f>
        <v>0.24299999999999999</v>
      </c>
      <c r="I9" s="41">
        <f>F9*1.15</f>
        <v>0.20699999999999999</v>
      </c>
    </row>
    <row r="10" spans="1:9" x14ac:dyDescent="0.25">
      <c r="A10" s="101" t="s">
        <v>107</v>
      </c>
      <c r="B10" s="103">
        <v>1</v>
      </c>
      <c r="C10" s="103">
        <v>0.25</v>
      </c>
      <c r="D10" s="103"/>
      <c r="E10" s="103"/>
      <c r="F10" s="41">
        <v>3.6</v>
      </c>
      <c r="G10" s="186">
        <f>MAX(H10:I10)</f>
        <v>4.8600000000000003</v>
      </c>
      <c r="H10" s="6">
        <f>F10*1.35</f>
        <v>4.8600000000000003</v>
      </c>
      <c r="I10" s="41">
        <f>F10*1.15</f>
        <v>4.1399999999999997</v>
      </c>
    </row>
    <row r="11" spans="1:9" ht="15.75" thickBot="1" x14ac:dyDescent="0.3">
      <c r="A11" s="185" t="s">
        <v>114</v>
      </c>
      <c r="B11" s="104">
        <v>1</v>
      </c>
      <c r="C11" s="104">
        <v>0.01</v>
      </c>
      <c r="D11" s="104">
        <v>21</v>
      </c>
      <c r="E11" s="104">
        <v>1</v>
      </c>
      <c r="F11" s="40">
        <f>B11*C11*D11/E11</f>
        <v>0.21</v>
      </c>
      <c r="G11" s="186">
        <f>MAX(H11:I11)</f>
        <v>0.28350000000000003</v>
      </c>
      <c r="H11" s="93">
        <f>F11*1.35</f>
        <v>0.28350000000000003</v>
      </c>
      <c r="I11" s="100">
        <f>F11*1.15</f>
        <v>0.24149999999999996</v>
      </c>
    </row>
    <row r="12" spans="1:9" ht="15.75" thickBot="1" x14ac:dyDescent="0.3">
      <c r="A12" s="180" t="s">
        <v>106</v>
      </c>
      <c r="B12" s="128"/>
      <c r="C12" s="128"/>
      <c r="D12" s="128"/>
      <c r="E12" s="128"/>
      <c r="F12" s="56">
        <f>SUM(F4:F11)</f>
        <v>5.7480000000000002</v>
      </c>
      <c r="G12" s="187">
        <f>SUM(G4:G11)</f>
        <v>7.7598000000000003</v>
      </c>
      <c r="H12" s="188">
        <f t="shared" ref="H12:I12" si="7">SUM(H4:H11)</f>
        <v>7.7598000000000003</v>
      </c>
      <c r="I12" s="189">
        <f t="shared" si="7"/>
        <v>6.610199999999999</v>
      </c>
    </row>
    <row r="13" spans="1:9" ht="15.75" thickBot="1" x14ac:dyDescent="0.3">
      <c r="A13" s="42"/>
      <c r="B13" s="42"/>
      <c r="C13" s="42"/>
      <c r="D13" s="42"/>
      <c r="E13" s="42"/>
      <c r="F13" s="42"/>
      <c r="G13" s="5"/>
      <c r="H13" s="5"/>
      <c r="I13" s="5"/>
    </row>
    <row r="14" spans="1:9" x14ac:dyDescent="0.25">
      <c r="A14" s="160" t="s">
        <v>102</v>
      </c>
      <c r="B14" s="117"/>
      <c r="C14" s="117"/>
      <c r="D14" s="117"/>
      <c r="E14" s="161"/>
      <c r="F14" s="153" t="s">
        <v>45</v>
      </c>
      <c r="G14" s="167" t="s">
        <v>46</v>
      </c>
      <c r="H14" s="152"/>
      <c r="I14" s="153"/>
    </row>
    <row r="15" spans="1:9" x14ac:dyDescent="0.25">
      <c r="A15" s="162"/>
      <c r="B15" s="134"/>
      <c r="C15" s="134"/>
      <c r="D15" s="134"/>
      <c r="E15" s="163"/>
      <c r="F15" s="154"/>
      <c r="G15" s="168">
        <v>44475</v>
      </c>
      <c r="H15" s="148" t="s">
        <v>47</v>
      </c>
      <c r="I15" s="154"/>
    </row>
    <row r="16" spans="1:9" ht="15.75" thickBot="1" x14ac:dyDescent="0.3">
      <c r="A16" s="162"/>
      <c r="B16" s="134"/>
      <c r="C16" s="134"/>
      <c r="D16" s="134"/>
      <c r="E16" s="163"/>
      <c r="F16" s="166"/>
      <c r="G16" s="169"/>
      <c r="H16" s="91" t="s">
        <v>48</v>
      </c>
      <c r="I16" s="92" t="s">
        <v>49</v>
      </c>
    </row>
    <row r="17" spans="1:9" ht="15.75" thickBot="1" x14ac:dyDescent="0.3">
      <c r="A17" s="170" t="s">
        <v>115</v>
      </c>
      <c r="B17" s="171"/>
      <c r="C17" s="171"/>
      <c r="D17" s="171"/>
      <c r="E17" s="171"/>
      <c r="F17" s="106">
        <v>1.5</v>
      </c>
      <c r="G17" s="107">
        <f>MAX(H17:I17)</f>
        <v>2.25</v>
      </c>
      <c r="H17" s="108">
        <f>F17*0.75</f>
        <v>1.125</v>
      </c>
      <c r="I17" s="106">
        <f>F17*1.5</f>
        <v>2.25</v>
      </c>
    </row>
    <row r="18" spans="1:9" ht="15.75" thickBot="1" x14ac:dyDescent="0.3">
      <c r="A18" s="145" t="s">
        <v>106</v>
      </c>
      <c r="B18" s="146"/>
      <c r="C18" s="146"/>
      <c r="D18" s="146"/>
      <c r="E18" s="146"/>
      <c r="F18" s="109">
        <f>SUM(F17:F17)</f>
        <v>1.5</v>
      </c>
      <c r="G18" s="74">
        <f>SUM(G17:G17)</f>
        <v>2.25</v>
      </c>
      <c r="H18" s="96">
        <f>SUM(H17:H17)</f>
        <v>1.125</v>
      </c>
      <c r="I18" s="94">
        <f>SUM(I17:I17)</f>
        <v>2.25</v>
      </c>
    </row>
  </sheetData>
  <mergeCells count="13">
    <mergeCell ref="A18:E18"/>
    <mergeCell ref="A14:E16"/>
    <mergeCell ref="F14:F16"/>
    <mergeCell ref="G14:I14"/>
    <mergeCell ref="G15:G16"/>
    <mergeCell ref="H15:I15"/>
    <mergeCell ref="A17:E17"/>
    <mergeCell ref="F1:F3"/>
    <mergeCell ref="G1:I1"/>
    <mergeCell ref="A2:E3"/>
    <mergeCell ref="G2:G3"/>
    <mergeCell ref="H2:I2"/>
    <mergeCell ref="A12:E12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K15" sqref="K15"/>
    </sheetView>
  </sheetViews>
  <sheetFormatPr defaultRowHeight="15" x14ac:dyDescent="0.25"/>
  <cols>
    <col min="1" max="1" width="28.7109375" customWidth="1"/>
    <col min="2" max="2" width="6.85546875" customWidth="1"/>
    <col min="3" max="3" width="7.85546875" customWidth="1"/>
    <col min="4" max="5" width="11.7109375" customWidth="1"/>
    <col min="6" max="6" width="23.140625" customWidth="1"/>
  </cols>
  <sheetData>
    <row r="1" spans="1:9" ht="17.25" customHeight="1" x14ac:dyDescent="0.25">
      <c r="A1" s="37"/>
      <c r="B1" s="38" t="s">
        <v>57</v>
      </c>
      <c r="C1" s="38" t="s">
        <v>55</v>
      </c>
      <c r="D1" s="38" t="s">
        <v>56</v>
      </c>
      <c r="E1" s="38" t="s">
        <v>58</v>
      </c>
      <c r="F1" s="157" t="s">
        <v>45</v>
      </c>
      <c r="G1" s="151" t="s">
        <v>46</v>
      </c>
      <c r="H1" s="152"/>
      <c r="I1" s="153"/>
    </row>
    <row r="2" spans="1:9" x14ac:dyDescent="0.25">
      <c r="A2" s="147" t="s">
        <v>60</v>
      </c>
      <c r="B2" s="148"/>
      <c r="C2" s="148"/>
      <c r="D2" s="148"/>
      <c r="E2" s="148"/>
      <c r="F2" s="158"/>
      <c r="G2" s="155">
        <v>44475</v>
      </c>
      <c r="H2" s="148" t="s">
        <v>47</v>
      </c>
      <c r="I2" s="154"/>
    </row>
    <row r="3" spans="1:9" ht="15.75" thickBot="1" x14ac:dyDescent="0.3">
      <c r="A3" s="156"/>
      <c r="B3" s="174"/>
      <c r="C3" s="174"/>
      <c r="D3" s="174"/>
      <c r="E3" s="174"/>
      <c r="F3" s="182"/>
      <c r="G3" s="156"/>
      <c r="H3" s="91" t="s">
        <v>48</v>
      </c>
      <c r="I3" s="92" t="s">
        <v>49</v>
      </c>
    </row>
    <row r="4" spans="1:9" x14ac:dyDescent="0.25">
      <c r="A4" s="183" t="s">
        <v>94</v>
      </c>
      <c r="B4" s="102"/>
      <c r="C4" s="102"/>
      <c r="D4" s="102"/>
      <c r="E4" s="102"/>
      <c r="F4" s="98">
        <v>0.15</v>
      </c>
      <c r="G4" s="186">
        <f>MAX(H4:I4)</f>
        <v>0.20250000000000001</v>
      </c>
      <c r="H4" s="6">
        <f>F4*1.35</f>
        <v>0.20250000000000001</v>
      </c>
      <c r="I4" s="41">
        <f>F4*1.15</f>
        <v>0.17249999999999999</v>
      </c>
    </row>
    <row r="5" spans="1:9" x14ac:dyDescent="0.25">
      <c r="A5" s="101" t="s">
        <v>116</v>
      </c>
      <c r="B5" s="103">
        <v>1</v>
      </c>
      <c r="C5" s="103">
        <v>0.12</v>
      </c>
      <c r="D5" s="103">
        <v>25</v>
      </c>
      <c r="E5" s="103">
        <v>1</v>
      </c>
      <c r="F5" s="41">
        <f t="shared" ref="F5:F8" si="0">B5*C5*D5/E5</f>
        <v>3</v>
      </c>
      <c r="G5" s="186">
        <f t="shared" ref="G5:G6" si="1">MAX(H5:I5)</f>
        <v>4.0500000000000007</v>
      </c>
      <c r="H5" s="6">
        <f t="shared" ref="H5:H6" si="2">F5*1.35</f>
        <v>4.0500000000000007</v>
      </c>
      <c r="I5" s="41">
        <f t="shared" ref="I5:I6" si="3">F5*1.15</f>
        <v>3.4499999999999997</v>
      </c>
    </row>
    <row r="6" spans="1:9" x14ac:dyDescent="0.25">
      <c r="A6" s="101" t="s">
        <v>117</v>
      </c>
      <c r="B6" s="103">
        <v>1</v>
      </c>
      <c r="C6" s="103">
        <v>1E-3</v>
      </c>
      <c r="D6" s="103">
        <v>3</v>
      </c>
      <c r="E6" s="103">
        <v>1</v>
      </c>
      <c r="F6" s="41">
        <f t="shared" si="0"/>
        <v>3.0000000000000001E-3</v>
      </c>
      <c r="G6" s="186">
        <f t="shared" si="1"/>
        <v>4.0500000000000006E-3</v>
      </c>
      <c r="H6" s="6">
        <f t="shared" si="2"/>
        <v>4.0500000000000006E-3</v>
      </c>
      <c r="I6" s="41">
        <f t="shared" si="3"/>
        <v>3.4499999999999999E-3</v>
      </c>
    </row>
    <row r="7" spans="1:9" x14ac:dyDescent="0.25">
      <c r="A7" s="184" t="s">
        <v>118</v>
      </c>
      <c r="B7" s="181">
        <v>1</v>
      </c>
      <c r="C7" s="181">
        <v>0.02</v>
      </c>
      <c r="D7" s="181">
        <v>0.5</v>
      </c>
      <c r="E7" s="181">
        <v>1</v>
      </c>
      <c r="F7" s="41">
        <f t="shared" si="0"/>
        <v>0.01</v>
      </c>
      <c r="G7" s="186">
        <f>MAX(H7:I7)</f>
        <v>1.3500000000000002E-2</v>
      </c>
      <c r="H7" s="6">
        <f>F7*1.35</f>
        <v>1.3500000000000002E-2</v>
      </c>
      <c r="I7" s="41">
        <f>F7*1.15</f>
        <v>1.15E-2</v>
      </c>
    </row>
    <row r="8" spans="1:9" x14ac:dyDescent="0.25">
      <c r="A8" s="101" t="s">
        <v>119</v>
      </c>
      <c r="B8" s="103">
        <v>1</v>
      </c>
      <c r="C8" s="103">
        <v>6.0000000000000001E-3</v>
      </c>
      <c r="D8" s="103">
        <v>15</v>
      </c>
      <c r="E8" s="103">
        <v>1</v>
      </c>
      <c r="F8" s="41">
        <f t="shared" si="0"/>
        <v>0.09</v>
      </c>
      <c r="G8" s="186">
        <f>MAX(H8:I8)</f>
        <v>0.1215</v>
      </c>
      <c r="H8" s="6">
        <f>F8*1.35</f>
        <v>0.1215</v>
      </c>
      <c r="I8" s="41">
        <f>F8*1.15</f>
        <v>0.10349999999999999</v>
      </c>
    </row>
    <row r="9" spans="1:9" x14ac:dyDescent="0.25">
      <c r="A9" s="101" t="s">
        <v>117</v>
      </c>
      <c r="B9" s="103">
        <v>1</v>
      </c>
      <c r="C9" s="103">
        <v>1E-3</v>
      </c>
      <c r="D9" s="103">
        <v>3</v>
      </c>
      <c r="E9" s="103">
        <v>1</v>
      </c>
      <c r="F9" s="41">
        <f t="shared" ref="F9:F15" si="4">B9*C9*D9/E9</f>
        <v>3.0000000000000001E-3</v>
      </c>
      <c r="G9" s="186">
        <f t="shared" ref="G9:G15" si="5">MAX(H9:I9)</f>
        <v>4.0500000000000006E-3</v>
      </c>
      <c r="H9" s="6">
        <f t="shared" ref="H9:H15" si="6">F9*1.35</f>
        <v>4.0500000000000006E-3</v>
      </c>
      <c r="I9" s="41">
        <f t="shared" ref="I9:I15" si="7">F9*1.15</f>
        <v>3.4499999999999999E-3</v>
      </c>
    </row>
    <row r="10" spans="1:9" x14ac:dyDescent="0.25">
      <c r="A10" s="101" t="s">
        <v>120</v>
      </c>
      <c r="B10" s="103">
        <v>1</v>
      </c>
      <c r="C10" s="103">
        <v>2E-3</v>
      </c>
      <c r="D10" s="103">
        <v>14</v>
      </c>
      <c r="E10" s="103">
        <v>1</v>
      </c>
      <c r="F10" s="41">
        <f t="shared" si="4"/>
        <v>2.8000000000000001E-2</v>
      </c>
      <c r="G10" s="186">
        <f t="shared" si="5"/>
        <v>3.78E-2</v>
      </c>
      <c r="H10" s="6">
        <f t="shared" si="6"/>
        <v>3.78E-2</v>
      </c>
      <c r="I10" s="41">
        <f t="shared" si="7"/>
        <v>3.2199999999999999E-2</v>
      </c>
    </row>
    <row r="11" spans="1:9" x14ac:dyDescent="0.25">
      <c r="A11" s="190" t="s">
        <v>117</v>
      </c>
      <c r="B11" s="105">
        <v>1</v>
      </c>
      <c r="C11" s="105">
        <v>1E-3</v>
      </c>
      <c r="D11" s="105">
        <v>3</v>
      </c>
      <c r="E11" s="105">
        <v>1</v>
      </c>
      <c r="F11" s="41">
        <f t="shared" si="4"/>
        <v>3.0000000000000001E-3</v>
      </c>
      <c r="G11" s="186">
        <f t="shared" si="5"/>
        <v>4.0500000000000006E-3</v>
      </c>
      <c r="H11" s="6">
        <f t="shared" si="6"/>
        <v>4.0500000000000006E-3</v>
      </c>
      <c r="I11" s="41">
        <f t="shared" si="7"/>
        <v>3.4499999999999999E-3</v>
      </c>
    </row>
    <row r="12" spans="1:9" x14ac:dyDescent="0.25">
      <c r="A12" s="190" t="s">
        <v>121</v>
      </c>
      <c r="B12" s="105">
        <v>1</v>
      </c>
      <c r="C12" s="105">
        <v>0.45</v>
      </c>
      <c r="D12" s="105">
        <v>1.5</v>
      </c>
      <c r="E12" s="105">
        <v>1</v>
      </c>
      <c r="F12" s="41">
        <f t="shared" si="4"/>
        <v>0.67500000000000004</v>
      </c>
      <c r="G12" s="186">
        <f t="shared" si="5"/>
        <v>0.91125000000000012</v>
      </c>
      <c r="H12" s="6">
        <f t="shared" si="6"/>
        <v>0.91125000000000012</v>
      </c>
      <c r="I12" s="41">
        <f t="shared" si="7"/>
        <v>0.77625</v>
      </c>
    </row>
    <row r="13" spans="1:9" x14ac:dyDescent="0.25">
      <c r="A13" s="190" t="s">
        <v>122</v>
      </c>
      <c r="B13" s="105">
        <v>1</v>
      </c>
      <c r="C13" s="105">
        <v>4.0000000000000001E-3</v>
      </c>
      <c r="D13" s="105">
        <v>15</v>
      </c>
      <c r="E13" s="105">
        <v>1</v>
      </c>
      <c r="F13" s="41">
        <f t="shared" ref="F13" si="8">B13*C13*D13/E13</f>
        <v>0.06</v>
      </c>
      <c r="G13" s="186">
        <f t="shared" ref="G13" si="9">MAX(H13:I13)</f>
        <v>8.1000000000000003E-2</v>
      </c>
      <c r="H13" s="6">
        <f t="shared" ref="H13" si="10">F13*1.35</f>
        <v>8.1000000000000003E-2</v>
      </c>
      <c r="I13" s="41">
        <f t="shared" ref="I13" si="11">F13*1.15</f>
        <v>6.8999999999999992E-2</v>
      </c>
    </row>
    <row r="14" spans="1:9" x14ac:dyDescent="0.25">
      <c r="A14" s="190" t="s">
        <v>123</v>
      </c>
      <c r="B14" s="105"/>
      <c r="C14" s="105"/>
      <c r="D14" s="105"/>
      <c r="E14" s="105"/>
      <c r="F14" s="41">
        <v>3.6</v>
      </c>
      <c r="G14" s="186">
        <f t="shared" ref="G14" si="12">MAX(H14:I14)</f>
        <v>4.8600000000000003</v>
      </c>
      <c r="H14" s="6">
        <f t="shared" ref="H14" si="13">F14*1.35</f>
        <v>4.8600000000000003</v>
      </c>
      <c r="I14" s="41">
        <f t="shared" ref="I14" si="14">F14*1.15</f>
        <v>4.1399999999999997</v>
      </c>
    </row>
    <row r="15" spans="1:9" ht="15.75" thickBot="1" x14ac:dyDescent="0.3">
      <c r="A15" s="185" t="s">
        <v>114</v>
      </c>
      <c r="B15" s="104">
        <v>1</v>
      </c>
      <c r="C15" s="104">
        <v>0.01</v>
      </c>
      <c r="D15" s="104">
        <v>21</v>
      </c>
      <c r="E15" s="104">
        <v>1</v>
      </c>
      <c r="F15" s="40">
        <f t="shared" si="4"/>
        <v>0.21</v>
      </c>
      <c r="G15" s="186">
        <f t="shared" si="5"/>
        <v>0.28350000000000003</v>
      </c>
      <c r="H15" s="6">
        <f t="shared" si="6"/>
        <v>0.28350000000000003</v>
      </c>
      <c r="I15" s="41">
        <f t="shared" si="7"/>
        <v>0.24149999999999996</v>
      </c>
    </row>
    <row r="16" spans="1:9" ht="15.75" thickBot="1" x14ac:dyDescent="0.3">
      <c r="A16" s="180" t="s">
        <v>106</v>
      </c>
      <c r="B16" s="128"/>
      <c r="C16" s="128"/>
      <c r="D16" s="128"/>
      <c r="E16" s="128"/>
      <c r="F16" s="191">
        <f>SUM(F4:F15)</f>
        <v>7.8319999999999999</v>
      </c>
      <c r="G16" s="187">
        <f>SUM(G4:G15)</f>
        <v>10.573200000000002</v>
      </c>
      <c r="H16" s="188">
        <f>SUM(H4:H15)</f>
        <v>10.573200000000002</v>
      </c>
      <c r="I16" s="189">
        <f>SUM(I4:I15)</f>
        <v>9.0068000000000001</v>
      </c>
    </row>
    <row r="17" spans="1:9" ht="15.75" thickBot="1" x14ac:dyDescent="0.3">
      <c r="A17" s="42"/>
      <c r="B17" s="42"/>
      <c r="C17" s="42"/>
      <c r="D17" s="42"/>
      <c r="E17" s="42"/>
      <c r="F17" s="42"/>
      <c r="G17" s="5"/>
      <c r="H17" s="5"/>
      <c r="I17" s="5"/>
    </row>
    <row r="18" spans="1:9" x14ac:dyDescent="0.25">
      <c r="A18" s="160" t="s">
        <v>102</v>
      </c>
      <c r="B18" s="117"/>
      <c r="C18" s="117"/>
      <c r="D18" s="117"/>
      <c r="E18" s="161"/>
      <c r="F18" s="153" t="s">
        <v>45</v>
      </c>
      <c r="G18" s="167" t="s">
        <v>46</v>
      </c>
      <c r="H18" s="152"/>
      <c r="I18" s="153"/>
    </row>
    <row r="19" spans="1:9" x14ac:dyDescent="0.25">
      <c r="A19" s="162"/>
      <c r="B19" s="134"/>
      <c r="C19" s="134"/>
      <c r="D19" s="134"/>
      <c r="E19" s="163"/>
      <c r="F19" s="154"/>
      <c r="G19" s="168">
        <v>44475</v>
      </c>
      <c r="H19" s="148" t="s">
        <v>47</v>
      </c>
      <c r="I19" s="154"/>
    </row>
    <row r="20" spans="1:9" ht="15.75" thickBot="1" x14ac:dyDescent="0.3">
      <c r="A20" s="162"/>
      <c r="B20" s="134"/>
      <c r="C20" s="134"/>
      <c r="D20" s="134"/>
      <c r="E20" s="163"/>
      <c r="F20" s="166"/>
      <c r="G20" s="169"/>
      <c r="H20" s="91" t="s">
        <v>48</v>
      </c>
      <c r="I20" s="92" t="s">
        <v>49</v>
      </c>
    </row>
    <row r="21" spans="1:9" x14ac:dyDescent="0.25">
      <c r="A21" s="197" t="s">
        <v>103</v>
      </c>
      <c r="B21" s="198"/>
      <c r="C21" s="198"/>
      <c r="D21" s="198"/>
      <c r="E21" s="199"/>
      <c r="F21" s="200">
        <v>2.2200000000000002</v>
      </c>
      <c r="G21" s="97">
        <f>MAX(H21:I21)</f>
        <v>3.33</v>
      </c>
      <c r="H21" s="11">
        <f>F21*0.75</f>
        <v>1.665</v>
      </c>
      <c r="I21" s="98">
        <f>F21*1.5</f>
        <v>3.33</v>
      </c>
    </row>
    <row r="22" spans="1:9" ht="15.75" thickBot="1" x14ac:dyDescent="0.3">
      <c r="A22" s="195" t="s">
        <v>115</v>
      </c>
      <c r="B22" s="196"/>
      <c r="C22" s="196"/>
      <c r="D22" s="196"/>
      <c r="E22" s="196"/>
      <c r="F22" s="49">
        <v>1.5</v>
      </c>
      <c r="G22" s="95">
        <f>MAX(H22:I22)</f>
        <v>2.25</v>
      </c>
      <c r="H22" s="39">
        <f>F22*0.75</f>
        <v>1.125</v>
      </c>
      <c r="I22" s="40">
        <f>F22*1.5</f>
        <v>2.25</v>
      </c>
    </row>
    <row r="23" spans="1:9" ht="15.75" thickBot="1" x14ac:dyDescent="0.3">
      <c r="A23" s="180" t="s">
        <v>106</v>
      </c>
      <c r="B23" s="128"/>
      <c r="C23" s="128"/>
      <c r="D23" s="128"/>
      <c r="E23" s="128"/>
      <c r="F23" s="192">
        <f>SUM(F22:F22)</f>
        <v>1.5</v>
      </c>
      <c r="G23" s="193">
        <f>SUM(G21:G22)</f>
        <v>5.58</v>
      </c>
      <c r="H23" s="194">
        <f>SUM(H21:H22)</f>
        <v>2.79</v>
      </c>
      <c r="I23" s="194">
        <f>SUM(I21:I22)</f>
        <v>5.58</v>
      </c>
    </row>
  </sheetData>
  <mergeCells count="14">
    <mergeCell ref="A23:E23"/>
    <mergeCell ref="A21:E21"/>
    <mergeCell ref="A18:E20"/>
    <mergeCell ref="F18:F20"/>
    <mergeCell ref="G18:I18"/>
    <mergeCell ref="G19:G20"/>
    <mergeCell ref="H19:I19"/>
    <mergeCell ref="A22:E22"/>
    <mergeCell ref="F1:F3"/>
    <mergeCell ref="G1:I1"/>
    <mergeCell ref="A2:E3"/>
    <mergeCell ref="G2:G3"/>
    <mergeCell ref="H2:I2"/>
    <mergeCell ref="A16:E16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E8" sqref="E8"/>
    </sheetView>
  </sheetViews>
  <sheetFormatPr defaultRowHeight="15" x14ac:dyDescent="0.25"/>
  <cols>
    <col min="1" max="1" width="28.7109375" customWidth="1"/>
    <col min="2" max="2" width="6.85546875" customWidth="1"/>
    <col min="3" max="3" width="7.85546875" customWidth="1"/>
    <col min="4" max="4" width="11.7109375" customWidth="1"/>
    <col min="5" max="5" width="6.28515625" bestFit="1" customWidth="1"/>
    <col min="6" max="6" width="10.28515625" customWidth="1"/>
  </cols>
  <sheetData>
    <row r="1" spans="1:9" ht="17.25" x14ac:dyDescent="0.25">
      <c r="A1" s="36" t="s">
        <v>68</v>
      </c>
      <c r="B1" s="4">
        <v>10</v>
      </c>
      <c r="C1">
        <v>1.35</v>
      </c>
      <c r="D1" s="33">
        <f>B1*C1</f>
        <v>13.5</v>
      </c>
      <c r="E1" t="s">
        <v>69</v>
      </c>
      <c r="F1" s="12"/>
    </row>
    <row r="2" spans="1:9" ht="17.25" customHeight="1" x14ac:dyDescent="0.25">
      <c r="A2" s="36" t="s">
        <v>61</v>
      </c>
      <c r="B2" s="43">
        <v>7.5</v>
      </c>
      <c r="C2" s="36">
        <v>1.35</v>
      </c>
      <c r="D2" s="33">
        <f t="shared" ref="D2:D8" si="0">B2*C2</f>
        <v>10.125</v>
      </c>
      <c r="E2" t="s">
        <v>69</v>
      </c>
      <c r="F2" s="12"/>
      <c r="G2" s="36"/>
      <c r="H2" s="36"/>
      <c r="I2" s="36"/>
    </row>
    <row r="3" spans="1:9" ht="17.25" x14ac:dyDescent="0.25">
      <c r="A3" s="36" t="s">
        <v>62</v>
      </c>
      <c r="B3" s="43">
        <v>7</v>
      </c>
      <c r="C3" s="36">
        <v>1.35</v>
      </c>
      <c r="D3" s="33">
        <f t="shared" si="0"/>
        <v>9.4500000000000011</v>
      </c>
      <c r="E3" t="s">
        <v>69</v>
      </c>
      <c r="F3" s="12"/>
      <c r="G3" s="36"/>
      <c r="H3" s="36"/>
      <c r="I3" s="36"/>
    </row>
    <row r="4" spans="1:9" ht="17.25" x14ac:dyDescent="0.25">
      <c r="A4" s="36" t="s">
        <v>63</v>
      </c>
      <c r="B4" s="43">
        <v>2.83</v>
      </c>
      <c r="C4" s="36">
        <v>1.35</v>
      </c>
      <c r="D4" s="33">
        <f t="shared" si="0"/>
        <v>3.8205000000000005</v>
      </c>
      <c r="E4" t="s">
        <v>69</v>
      </c>
      <c r="F4" s="12"/>
      <c r="G4" s="36"/>
      <c r="H4" s="36"/>
      <c r="I4" s="36"/>
    </row>
    <row r="5" spans="1:9" ht="17.25" x14ac:dyDescent="0.25">
      <c r="A5" s="36" t="s">
        <v>64</v>
      </c>
      <c r="B5" s="44">
        <v>2.72</v>
      </c>
      <c r="C5" s="36">
        <v>1.35</v>
      </c>
      <c r="D5" s="33">
        <f t="shared" si="0"/>
        <v>3.6720000000000006</v>
      </c>
      <c r="E5" t="s">
        <v>69</v>
      </c>
      <c r="F5" s="12"/>
      <c r="G5" s="36"/>
      <c r="H5" s="36"/>
      <c r="I5" s="36"/>
    </row>
    <row r="6" spans="1:9" ht="17.25" x14ac:dyDescent="0.25">
      <c r="A6" s="36" t="s">
        <v>65</v>
      </c>
      <c r="B6" s="44">
        <v>1.63</v>
      </c>
      <c r="C6" s="36">
        <v>1.35</v>
      </c>
      <c r="D6" s="33">
        <f t="shared" si="0"/>
        <v>2.2004999999999999</v>
      </c>
      <c r="E6" t="s">
        <v>69</v>
      </c>
      <c r="F6" s="12"/>
      <c r="G6" s="36"/>
      <c r="H6" s="36"/>
      <c r="I6" s="36"/>
    </row>
    <row r="7" spans="1:9" ht="17.25" x14ac:dyDescent="0.25">
      <c r="A7" s="36" t="s">
        <v>66</v>
      </c>
      <c r="B7" s="44">
        <v>1.41</v>
      </c>
      <c r="C7" s="36">
        <v>1.35</v>
      </c>
      <c r="D7" s="33">
        <f t="shared" si="0"/>
        <v>1.9035</v>
      </c>
      <c r="E7" t="s">
        <v>69</v>
      </c>
      <c r="F7" s="12"/>
      <c r="G7" s="36"/>
      <c r="H7" s="36"/>
      <c r="I7" s="36"/>
    </row>
    <row r="8" spans="1:9" ht="17.25" x14ac:dyDescent="0.25">
      <c r="A8" s="36" t="s">
        <v>67</v>
      </c>
      <c r="B8" s="44">
        <v>1.8</v>
      </c>
      <c r="C8" s="36">
        <v>1.35</v>
      </c>
      <c r="D8" s="33">
        <f t="shared" si="0"/>
        <v>2.4300000000000002</v>
      </c>
      <c r="E8" t="s">
        <v>69</v>
      </c>
      <c r="F8" s="12"/>
      <c r="G8" s="36"/>
      <c r="H8" s="36"/>
      <c r="I8" s="36"/>
    </row>
    <row r="9" spans="1:9" x14ac:dyDescent="0.25">
      <c r="A9" s="36"/>
      <c r="B9" s="36"/>
      <c r="C9" s="36"/>
      <c r="D9" s="36"/>
      <c r="E9" s="36"/>
      <c r="F9" s="12"/>
      <c r="G9" s="36"/>
      <c r="H9" s="36"/>
      <c r="I9" s="36"/>
    </row>
    <row r="10" spans="1:9" x14ac:dyDescent="0.25">
      <c r="A10" s="36"/>
      <c r="B10" s="36"/>
      <c r="C10" s="36"/>
      <c r="D10" s="36"/>
      <c r="E10" s="36"/>
      <c r="F10" s="12"/>
      <c r="G10" s="36"/>
      <c r="H10" s="36"/>
      <c r="I10" s="36"/>
    </row>
    <row r="11" spans="1:9" x14ac:dyDescent="0.25">
      <c r="A11" s="36"/>
      <c r="B11" s="36"/>
      <c r="C11" s="36"/>
      <c r="D11" s="36"/>
      <c r="E11" s="36"/>
      <c r="F11" s="12"/>
      <c r="G11" s="36"/>
      <c r="H11" s="36"/>
      <c r="I11" s="36"/>
    </row>
    <row r="12" spans="1:9" x14ac:dyDescent="0.25">
      <c r="A12" s="36"/>
      <c r="B12" s="36"/>
      <c r="C12" s="36"/>
      <c r="D12" s="36"/>
      <c r="E12" s="36"/>
      <c r="F12" s="12"/>
      <c r="G12" s="36"/>
      <c r="H12" s="36"/>
      <c r="I12" s="36"/>
    </row>
    <row r="13" spans="1:9" x14ac:dyDescent="0.25">
      <c r="A13" s="36"/>
      <c r="B13" s="36"/>
      <c r="C13" s="36"/>
      <c r="D13" s="36"/>
      <c r="E13" s="36"/>
      <c r="F13" s="12"/>
      <c r="G13" s="36"/>
      <c r="H13" s="36"/>
      <c r="I13" s="36"/>
    </row>
    <row r="14" spans="1:9" x14ac:dyDescent="0.25">
      <c r="A14" s="36"/>
      <c r="B14" s="36"/>
      <c r="C14" s="36"/>
      <c r="D14" s="36"/>
      <c r="E14" s="36"/>
      <c r="F14" s="12"/>
      <c r="G14" s="36"/>
      <c r="H14" s="36"/>
      <c r="I14" s="36"/>
    </row>
    <row r="15" spans="1:9" x14ac:dyDescent="0.25">
      <c r="A15" s="36"/>
      <c r="B15" s="36"/>
      <c r="C15" s="36"/>
      <c r="D15" s="36"/>
      <c r="E15" s="36"/>
      <c r="F15" s="12"/>
      <c r="G15" s="36"/>
      <c r="H15" s="36"/>
      <c r="I15" s="36"/>
    </row>
    <row r="16" spans="1:9" x14ac:dyDescent="0.25">
      <c r="A16" s="36"/>
      <c r="B16" s="36"/>
      <c r="C16" s="36"/>
      <c r="D16" s="36"/>
      <c r="E16" s="36"/>
      <c r="F16" s="12"/>
      <c r="G16" s="36"/>
      <c r="H16" s="36"/>
      <c r="I16" s="36"/>
    </row>
    <row r="17" spans="1:9" x14ac:dyDescent="0.25">
      <c r="A17" s="36"/>
      <c r="B17" s="36"/>
      <c r="C17" s="36"/>
      <c r="D17" s="36"/>
      <c r="E17" s="36"/>
      <c r="F17" s="12"/>
      <c r="G17" s="36"/>
      <c r="H17" s="36"/>
      <c r="I17" s="36"/>
    </row>
    <row r="18" spans="1:9" x14ac:dyDescent="0.25">
      <c r="A18" s="36"/>
      <c r="B18" s="36"/>
      <c r="C18" s="36"/>
      <c r="D18" s="36"/>
      <c r="E18" s="36"/>
      <c r="F18" s="12"/>
      <c r="G18" s="36"/>
      <c r="H18" s="36"/>
      <c r="I18" s="36"/>
    </row>
    <row r="19" spans="1:9" x14ac:dyDescent="0.25">
      <c r="A19" s="36"/>
      <c r="B19" s="36"/>
      <c r="C19" s="36"/>
      <c r="D19" s="36"/>
      <c r="E19" s="36"/>
      <c r="F19" s="12"/>
      <c r="G19" s="36"/>
      <c r="H19" s="36"/>
      <c r="I19" s="36"/>
    </row>
    <row r="20" spans="1:9" x14ac:dyDescent="0.25">
      <c r="A20" s="36"/>
      <c r="B20" s="36"/>
      <c r="C20" s="36"/>
      <c r="D20" s="36"/>
      <c r="E20" s="36"/>
      <c r="F20" s="12"/>
      <c r="G20" s="36"/>
      <c r="H20" s="36"/>
      <c r="I20" s="36"/>
    </row>
    <row r="21" spans="1:9" x14ac:dyDescent="0.25">
      <c r="F21" s="12"/>
    </row>
    <row r="22" spans="1:9" x14ac:dyDescent="0.25">
      <c r="F22" s="12"/>
    </row>
    <row r="23" spans="1:9" x14ac:dyDescent="0.25">
      <c r="F23" s="12"/>
    </row>
    <row r="24" spans="1:9" x14ac:dyDescent="0.25">
      <c r="F24" s="12"/>
    </row>
    <row r="25" spans="1:9" x14ac:dyDescent="0.25">
      <c r="F25" s="12"/>
    </row>
    <row r="26" spans="1:9" x14ac:dyDescent="0.25">
      <c r="F26" s="12"/>
    </row>
    <row r="27" spans="1:9" x14ac:dyDescent="0.25">
      <c r="F27" s="12"/>
    </row>
    <row r="28" spans="1:9" x14ac:dyDescent="0.25">
      <c r="F28" s="12"/>
    </row>
    <row r="29" spans="1:9" x14ac:dyDescent="0.25">
      <c r="F29" s="12"/>
    </row>
    <row r="30" spans="1:9" x14ac:dyDescent="0.25">
      <c r="F30" s="12"/>
    </row>
    <row r="31" spans="1:9" x14ac:dyDescent="0.25">
      <c r="F31" s="12"/>
    </row>
    <row r="32" spans="1:9" x14ac:dyDescent="0.25">
      <c r="F32" s="12"/>
    </row>
    <row r="33" spans="6:6" x14ac:dyDescent="0.25">
      <c r="F33" s="12"/>
    </row>
    <row r="34" spans="6:6" x14ac:dyDescent="0.25">
      <c r="F34" s="12"/>
    </row>
    <row r="35" spans="6:6" x14ac:dyDescent="0.25">
      <c r="F35" s="12"/>
    </row>
    <row r="36" spans="6:6" x14ac:dyDescent="0.25">
      <c r="F36" s="12"/>
    </row>
    <row r="37" spans="6:6" x14ac:dyDescent="0.25">
      <c r="F37" s="12"/>
    </row>
    <row r="38" spans="6:6" x14ac:dyDescent="0.25">
      <c r="F38" s="12"/>
    </row>
    <row r="39" spans="6:6" x14ac:dyDescent="0.25">
      <c r="F39" s="12"/>
    </row>
    <row r="40" spans="6:6" x14ac:dyDescent="0.25">
      <c r="F40" s="12"/>
    </row>
    <row r="41" spans="6:6" x14ac:dyDescent="0.25">
      <c r="F41" s="12"/>
    </row>
    <row r="42" spans="6:6" x14ac:dyDescent="0.25">
      <c r="F42" s="12"/>
    </row>
    <row r="43" spans="6:6" x14ac:dyDescent="0.25">
      <c r="F43" s="12"/>
    </row>
    <row r="44" spans="6:6" x14ac:dyDescent="0.25">
      <c r="F44" s="12"/>
    </row>
    <row r="45" spans="6:6" x14ac:dyDescent="0.25">
      <c r="F45" s="12"/>
    </row>
    <row r="46" spans="6:6" x14ac:dyDescent="0.25">
      <c r="F46" s="12"/>
    </row>
    <row r="47" spans="6:6" x14ac:dyDescent="0.25">
      <c r="F47" s="12"/>
    </row>
    <row r="48" spans="6:6" x14ac:dyDescent="0.25">
      <c r="F48" s="12"/>
    </row>
    <row r="49" spans="6:6" x14ac:dyDescent="0.25">
      <c r="F49" s="12"/>
    </row>
    <row r="50" spans="6:6" x14ac:dyDescent="0.25">
      <c r="F50" s="12"/>
    </row>
    <row r="51" spans="6:6" x14ac:dyDescent="0.25">
      <c r="F51" s="12"/>
    </row>
    <row r="52" spans="6:6" x14ac:dyDescent="0.25">
      <c r="F52" s="12"/>
    </row>
    <row r="53" spans="6:6" x14ac:dyDescent="0.25">
      <c r="F53" s="12"/>
    </row>
    <row r="54" spans="6:6" x14ac:dyDescent="0.25">
      <c r="F54" s="12"/>
    </row>
    <row r="55" spans="6:6" x14ac:dyDescent="0.25">
      <c r="F55" s="12"/>
    </row>
    <row r="56" spans="6:6" x14ac:dyDescent="0.25">
      <c r="F56" s="12"/>
    </row>
    <row r="57" spans="6:6" x14ac:dyDescent="0.25">
      <c r="F57" s="12"/>
    </row>
    <row r="58" spans="6:6" x14ac:dyDescent="0.25">
      <c r="F58" s="12"/>
    </row>
    <row r="59" spans="6:6" x14ac:dyDescent="0.25">
      <c r="F59" s="12"/>
    </row>
    <row r="60" spans="6:6" x14ac:dyDescent="0.25">
      <c r="F60" s="12"/>
    </row>
    <row r="61" spans="6:6" x14ac:dyDescent="0.25">
      <c r="F61" s="12"/>
    </row>
    <row r="62" spans="6:6" x14ac:dyDescent="0.25">
      <c r="F62" s="12"/>
    </row>
    <row r="63" spans="6:6" x14ac:dyDescent="0.25">
      <c r="F63" s="12"/>
    </row>
    <row r="64" spans="6:6" x14ac:dyDescent="0.25">
      <c r="F64" s="12"/>
    </row>
    <row r="65" spans="6:6" x14ac:dyDescent="0.25">
      <c r="F65" s="12"/>
    </row>
    <row r="66" spans="6:6" x14ac:dyDescent="0.25">
      <c r="F66" s="12"/>
    </row>
    <row r="67" spans="6:6" x14ac:dyDescent="0.25">
      <c r="F67" s="12"/>
    </row>
    <row r="68" spans="6:6" x14ac:dyDescent="0.25">
      <c r="F68" s="12"/>
    </row>
    <row r="69" spans="6:6" x14ac:dyDescent="0.25">
      <c r="F69" s="12"/>
    </row>
    <row r="70" spans="6:6" x14ac:dyDescent="0.25">
      <c r="F70" s="12"/>
    </row>
    <row r="71" spans="6:6" x14ac:dyDescent="0.25">
      <c r="F71" s="12"/>
    </row>
    <row r="72" spans="6:6" x14ac:dyDescent="0.25">
      <c r="F72" s="12"/>
    </row>
    <row r="73" spans="6:6" x14ac:dyDescent="0.25">
      <c r="F73" s="12"/>
    </row>
    <row r="74" spans="6:6" x14ac:dyDescent="0.25">
      <c r="F74" s="12"/>
    </row>
    <row r="75" spans="6:6" x14ac:dyDescent="0.25">
      <c r="F75" s="12"/>
    </row>
    <row r="76" spans="6:6" x14ac:dyDescent="0.25">
      <c r="F76" s="12"/>
    </row>
    <row r="77" spans="6:6" x14ac:dyDescent="0.25">
      <c r="F77" s="12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10" sqref="G10"/>
    </sheetView>
  </sheetViews>
  <sheetFormatPr defaultRowHeight="15" x14ac:dyDescent="0.25"/>
  <cols>
    <col min="1" max="1" width="30.5703125" customWidth="1"/>
    <col min="2" max="2" width="23" customWidth="1"/>
    <col min="4" max="4" width="16.5703125" customWidth="1"/>
    <col min="6" max="6" width="11.42578125" customWidth="1"/>
    <col min="7" max="7" width="9.85546875" customWidth="1"/>
  </cols>
  <sheetData>
    <row r="1" spans="1:4" ht="15.75" thickBot="1" x14ac:dyDescent="0.3">
      <c r="A1" t="s">
        <v>79</v>
      </c>
    </row>
    <row r="2" spans="1:4" x14ac:dyDescent="0.25">
      <c r="A2" s="37" t="s">
        <v>54</v>
      </c>
      <c r="B2" s="152" t="s">
        <v>77</v>
      </c>
      <c r="C2" s="175"/>
      <c r="D2" s="177" t="s">
        <v>76</v>
      </c>
    </row>
    <row r="3" spans="1:4" x14ac:dyDescent="0.25">
      <c r="A3" s="147" t="s">
        <v>60</v>
      </c>
      <c r="B3" s="148"/>
      <c r="C3" s="176"/>
      <c r="D3" s="178"/>
    </row>
    <row r="4" spans="1:4" ht="15.75" thickBot="1" x14ac:dyDescent="0.3">
      <c r="A4" s="156"/>
      <c r="B4" s="174"/>
      <c r="C4" s="176"/>
      <c r="D4" s="179"/>
    </row>
    <row r="5" spans="1:4" x14ac:dyDescent="0.25">
      <c r="A5" s="8" t="s">
        <v>70</v>
      </c>
      <c r="B5" s="11">
        <v>7.17</v>
      </c>
      <c r="C5" s="47">
        <v>1.35</v>
      </c>
      <c r="D5" s="50">
        <f t="shared" ref="D5:D11" si="0">B5*C5</f>
        <v>9.6795000000000009</v>
      </c>
    </row>
    <row r="6" spans="1:4" x14ac:dyDescent="0.25">
      <c r="A6" s="9" t="s">
        <v>71</v>
      </c>
      <c r="B6" s="6">
        <v>43.5</v>
      </c>
      <c r="C6" s="48">
        <v>1.35</v>
      </c>
      <c r="D6" s="51">
        <f t="shared" si="0"/>
        <v>58.725000000000001</v>
      </c>
    </row>
    <row r="7" spans="1:4" x14ac:dyDescent="0.25">
      <c r="A7" s="9" t="s">
        <v>72</v>
      </c>
      <c r="B7" s="6">
        <v>10.65</v>
      </c>
      <c r="C7" s="48">
        <v>1.35</v>
      </c>
      <c r="D7" s="51">
        <f t="shared" si="0"/>
        <v>14.377500000000001</v>
      </c>
    </row>
    <row r="8" spans="1:4" x14ac:dyDescent="0.25">
      <c r="A8" s="9" t="s">
        <v>73</v>
      </c>
      <c r="B8" s="6">
        <v>3.1949999999999998</v>
      </c>
      <c r="C8" s="48">
        <v>1.35</v>
      </c>
      <c r="D8" s="51">
        <f t="shared" si="0"/>
        <v>4.31325</v>
      </c>
    </row>
    <row r="9" spans="1:4" x14ac:dyDescent="0.25">
      <c r="A9" s="9" t="s">
        <v>74</v>
      </c>
      <c r="B9" s="6">
        <v>7.1</v>
      </c>
      <c r="C9" s="48">
        <v>1.35</v>
      </c>
      <c r="D9" s="51">
        <f t="shared" si="0"/>
        <v>9.5850000000000009</v>
      </c>
    </row>
    <row r="10" spans="1:4" x14ac:dyDescent="0.25">
      <c r="A10" s="59" t="s">
        <v>78</v>
      </c>
      <c r="B10" s="60">
        <v>7.5</v>
      </c>
      <c r="C10" s="61">
        <v>1.35</v>
      </c>
      <c r="D10" s="62">
        <f t="shared" si="0"/>
        <v>10.125</v>
      </c>
    </row>
    <row r="11" spans="1:4" ht="15.75" thickBot="1" x14ac:dyDescent="0.3">
      <c r="A11" s="10" t="s">
        <v>75</v>
      </c>
      <c r="B11" s="39">
        <v>10.65</v>
      </c>
      <c r="C11" s="49">
        <v>1.5</v>
      </c>
      <c r="D11" s="52">
        <f t="shared" si="0"/>
        <v>15.975000000000001</v>
      </c>
    </row>
    <row r="12" spans="1:4" ht="15.75" thickBot="1" x14ac:dyDescent="0.3">
      <c r="A12" s="57"/>
      <c r="B12" s="56">
        <f>SUM(B5:B11)</f>
        <v>89.765000000000001</v>
      </c>
      <c r="C12" s="56"/>
      <c r="D12" s="58">
        <f>SUM(D5:D11)</f>
        <v>122.78025</v>
      </c>
    </row>
    <row r="13" spans="1:4" ht="15.75" thickBot="1" x14ac:dyDescent="0.3">
      <c r="A13" t="s">
        <v>80</v>
      </c>
    </row>
    <row r="14" spans="1:4" x14ac:dyDescent="0.25">
      <c r="A14" s="37" t="s">
        <v>54</v>
      </c>
      <c r="B14" s="152" t="s">
        <v>77</v>
      </c>
      <c r="C14" s="175"/>
      <c r="D14" s="177" t="s">
        <v>76</v>
      </c>
    </row>
    <row r="15" spans="1:4" x14ac:dyDescent="0.25">
      <c r="A15" s="147" t="s">
        <v>60</v>
      </c>
      <c r="B15" s="148"/>
      <c r="C15" s="176"/>
      <c r="D15" s="178"/>
    </row>
    <row r="16" spans="1:4" ht="15.75" thickBot="1" x14ac:dyDescent="0.3">
      <c r="A16" s="156"/>
      <c r="B16" s="174"/>
      <c r="C16" s="176"/>
      <c r="D16" s="179"/>
    </row>
    <row r="17" spans="1:7" x14ac:dyDescent="0.25">
      <c r="A17" s="63" t="s">
        <v>81</v>
      </c>
      <c r="B17" s="11">
        <v>12.58</v>
      </c>
      <c r="C17" s="53">
        <v>1.35</v>
      </c>
      <c r="D17" s="54">
        <f t="shared" ref="D17:D23" si="1">B17*C17</f>
        <v>16.983000000000001</v>
      </c>
    </row>
    <row r="18" spans="1:7" x14ac:dyDescent="0.25">
      <c r="A18" s="9" t="s">
        <v>71</v>
      </c>
      <c r="B18" s="46">
        <v>18.36</v>
      </c>
      <c r="C18" s="41">
        <v>1.35</v>
      </c>
      <c r="D18" s="54">
        <f t="shared" si="1"/>
        <v>24.786000000000001</v>
      </c>
    </row>
    <row r="19" spans="1:7" x14ac:dyDescent="0.25">
      <c r="A19" s="9" t="s">
        <v>72</v>
      </c>
      <c r="B19" s="6">
        <v>12.6</v>
      </c>
      <c r="C19" s="41">
        <v>1.35</v>
      </c>
      <c r="D19" s="54">
        <f t="shared" si="1"/>
        <v>17.010000000000002</v>
      </c>
    </row>
    <row r="20" spans="1:7" x14ac:dyDescent="0.25">
      <c r="A20" s="9" t="s">
        <v>73</v>
      </c>
      <c r="B20" s="6">
        <v>3.78</v>
      </c>
      <c r="C20" s="41">
        <v>1.35</v>
      </c>
      <c r="D20" s="54">
        <f t="shared" si="1"/>
        <v>5.1029999999999998</v>
      </c>
    </row>
    <row r="21" spans="1:7" x14ac:dyDescent="0.25">
      <c r="A21" s="9" t="s">
        <v>74</v>
      </c>
      <c r="B21" s="6">
        <v>8.4</v>
      </c>
      <c r="C21" s="41">
        <v>1.35</v>
      </c>
      <c r="D21" s="54">
        <f t="shared" si="1"/>
        <v>11.340000000000002</v>
      </c>
    </row>
    <row r="22" spans="1:7" x14ac:dyDescent="0.25">
      <c r="A22" s="59" t="s">
        <v>78</v>
      </c>
      <c r="B22" s="60">
        <v>7.5</v>
      </c>
      <c r="C22" s="65">
        <v>1.35</v>
      </c>
      <c r="D22" s="64">
        <f t="shared" si="1"/>
        <v>10.125</v>
      </c>
    </row>
    <row r="23" spans="1:7" ht="15.75" thickBot="1" x14ac:dyDescent="0.3">
      <c r="A23" s="10" t="s">
        <v>75</v>
      </c>
      <c r="B23" s="39">
        <v>12.6</v>
      </c>
      <c r="C23" s="40">
        <v>1.5</v>
      </c>
      <c r="D23" s="55">
        <f t="shared" si="1"/>
        <v>18.899999999999999</v>
      </c>
    </row>
    <row r="24" spans="1:7" ht="15.75" thickBot="1" x14ac:dyDescent="0.3">
      <c r="A24" s="57"/>
      <c r="B24" s="56">
        <f>SUM(B17:B23)</f>
        <v>75.819999999999993</v>
      </c>
      <c r="C24" s="56"/>
      <c r="D24" s="58">
        <f>SUM(D17:D23)</f>
        <v>104.24700000000001</v>
      </c>
    </row>
    <row r="25" spans="1:7" ht="15.75" thickBot="1" x14ac:dyDescent="0.3"/>
    <row r="26" spans="1:7" ht="45.75" thickBot="1" x14ac:dyDescent="0.3">
      <c r="A26" s="18" t="s">
        <v>90</v>
      </c>
      <c r="B26" s="66" t="s">
        <v>84</v>
      </c>
      <c r="C26" s="66" t="s">
        <v>85</v>
      </c>
      <c r="D26" s="66" t="s">
        <v>86</v>
      </c>
      <c r="E26" s="66" t="s">
        <v>87</v>
      </c>
      <c r="F26" s="172" t="s">
        <v>88</v>
      </c>
      <c r="G26" s="173"/>
    </row>
    <row r="27" spans="1:7" x14ac:dyDescent="0.25">
      <c r="A27" s="18" t="s">
        <v>82</v>
      </c>
      <c r="B27" s="70">
        <f>D12</f>
        <v>122.78025</v>
      </c>
      <c r="C27" s="19">
        <v>250</v>
      </c>
      <c r="D27" s="71">
        <f>B27/C27</f>
        <v>0.49112099999999997</v>
      </c>
      <c r="E27" s="72">
        <v>0.5</v>
      </c>
      <c r="F27" s="18">
        <f>C27*E27</f>
        <v>125</v>
      </c>
      <c r="G27" s="20" t="s">
        <v>89</v>
      </c>
    </row>
    <row r="28" spans="1:7" ht="15.75" thickBot="1" x14ac:dyDescent="0.3">
      <c r="A28" s="67" t="s">
        <v>83</v>
      </c>
      <c r="B28" s="68">
        <f>D24</f>
        <v>104.24700000000001</v>
      </c>
      <c r="C28" s="34">
        <v>250</v>
      </c>
      <c r="D28" s="69">
        <f>B28/C28</f>
        <v>0.41698800000000008</v>
      </c>
      <c r="E28" s="34">
        <v>0.5</v>
      </c>
      <c r="F28" s="67">
        <f>C28*E28</f>
        <v>125</v>
      </c>
      <c r="G28" s="35" t="s">
        <v>89</v>
      </c>
    </row>
  </sheetData>
  <mergeCells count="9">
    <mergeCell ref="F26:G26"/>
    <mergeCell ref="B2:B4"/>
    <mergeCell ref="A3:A4"/>
    <mergeCell ref="C2:C4"/>
    <mergeCell ref="D2:D4"/>
    <mergeCell ref="B14:B16"/>
    <mergeCell ref="C14:C16"/>
    <mergeCell ref="D14:D16"/>
    <mergeCell ref="A15:A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16</vt:i4>
      </vt:variant>
    </vt:vector>
  </HeadingPairs>
  <TitlesOfParts>
    <vt:vector size="28" baseType="lpstr">
      <vt:lpstr>List1</vt:lpstr>
      <vt:lpstr>Střecha parametry</vt:lpstr>
      <vt:lpstr>Zatížení větrem podélně</vt:lpstr>
      <vt:lpstr>Zatížení větrem příčně</vt:lpstr>
      <vt:lpstr>Zatížení větrem podélně We</vt:lpstr>
      <vt:lpstr>Zatížení větrem příčně We</vt:lpstr>
      <vt:lpstr>Zatížení Střecha</vt:lpstr>
      <vt:lpstr>Zatížení Vaznice</vt:lpstr>
      <vt:lpstr>Zatížení Stropu nad 1NP</vt:lpstr>
      <vt:lpstr>Zatížení Stropu nad výminkem</vt:lpstr>
      <vt:lpstr>Zatížení Zdivo</vt:lpstr>
      <vt:lpstr>Zatížení základů</vt:lpstr>
      <vt:lpstr>'Zatížení Stropu nad 1NP'!Oblast_tisku</vt:lpstr>
      <vt:lpstr>'Zatížení Stropu nad výminkem'!Oblast_tisku</vt:lpstr>
      <vt:lpstr>'Zatížení Střecha'!Oblast_tisku</vt:lpstr>
      <vt:lpstr>'Zatížení Vaznice'!Oblast_tisku</vt:lpstr>
      <vt:lpstr>'Zatížení základů'!Oblast_tisku</vt:lpstr>
      <vt:lpstr>List1!Print_Area</vt:lpstr>
      <vt:lpstr>'Zatížení Stropu nad 1NP'!Print_Area</vt:lpstr>
      <vt:lpstr>'Zatížení Stropu nad výminkem'!Print_Area</vt:lpstr>
      <vt:lpstr>'Zatížení Střecha'!Print_Area</vt:lpstr>
      <vt:lpstr>'Zatížení Vaznice'!Print_Area</vt:lpstr>
      <vt:lpstr>'Zatížení větrem podélně'!Print_Area</vt:lpstr>
      <vt:lpstr>'Zatížení větrem podélně We'!Print_Area</vt:lpstr>
      <vt:lpstr>'Zatížení větrem příčně'!Print_Area</vt:lpstr>
      <vt:lpstr>'Zatížení větrem příčně We'!Print_Area</vt:lpstr>
      <vt:lpstr>'Zatížení základů'!Print_Area</vt:lpstr>
      <vt:lpstr>'Zatížení Zdivo'!Print_Area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MS</cp:lastModifiedBy>
  <dcterms:created xsi:type="dcterms:W3CDTF">2021-11-20T12:50:02Z</dcterms:created>
  <dcterms:modified xsi:type="dcterms:W3CDTF">2022-05-16T13:36:55Z</dcterms:modified>
</cp:coreProperties>
</file>